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40" windowHeight="142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R262" i="1" l="1"/>
  <c r="N180" i="1"/>
  <c r="K205" i="1"/>
  <c r="L205" i="1"/>
  <c r="J205" i="1"/>
  <c r="K193" i="1"/>
  <c r="L193" i="1"/>
  <c r="J193" i="1"/>
  <c r="K185" i="1"/>
  <c r="L185" i="1"/>
  <c r="J185" i="1"/>
  <c r="K180" i="1"/>
  <c r="L180" i="1"/>
  <c r="J180" i="1"/>
  <c r="F262" i="1"/>
  <c r="Q261" i="1"/>
  <c r="O261" i="1"/>
  <c r="N261" i="1"/>
  <c r="L261" i="1"/>
  <c r="K261" i="1"/>
  <c r="J261" i="1"/>
  <c r="M260" i="1"/>
  <c r="M259" i="1"/>
  <c r="P259" i="1" s="1"/>
  <c r="Q258" i="1"/>
  <c r="O258" i="1"/>
  <c r="N258" i="1"/>
  <c r="L258" i="1"/>
  <c r="K258" i="1"/>
  <c r="J258" i="1"/>
  <c r="M257" i="1"/>
  <c r="M256" i="1"/>
  <c r="P256" i="1" s="1"/>
  <c r="Q255" i="1"/>
  <c r="O255" i="1"/>
  <c r="N255" i="1"/>
  <c r="L255" i="1"/>
  <c r="K255" i="1"/>
  <c r="J255" i="1"/>
  <c r="M254" i="1"/>
  <c r="P254" i="1" s="1"/>
  <c r="M253" i="1"/>
  <c r="P253" i="1" s="1"/>
  <c r="Q252" i="1"/>
  <c r="O252" i="1"/>
  <c r="N252" i="1"/>
  <c r="L252" i="1"/>
  <c r="K252" i="1"/>
  <c r="J252" i="1"/>
  <c r="M251" i="1"/>
  <c r="P251" i="1" s="1"/>
  <c r="M250" i="1"/>
  <c r="P250" i="1" s="1"/>
  <c r="Q249" i="1"/>
  <c r="O249" i="1"/>
  <c r="N249" i="1"/>
  <c r="L249" i="1"/>
  <c r="K249" i="1"/>
  <c r="J249" i="1"/>
  <c r="M248" i="1"/>
  <c r="P248" i="1" s="1"/>
  <c r="M247" i="1"/>
  <c r="P247" i="1" s="1"/>
  <c r="M246" i="1"/>
  <c r="Q245" i="1"/>
  <c r="O245" i="1"/>
  <c r="N245" i="1"/>
  <c r="L245" i="1"/>
  <c r="K245" i="1"/>
  <c r="J245" i="1"/>
  <c r="M244" i="1"/>
  <c r="P244" i="1" s="1"/>
  <c r="M243" i="1"/>
  <c r="Q242" i="1"/>
  <c r="O242" i="1"/>
  <c r="N242" i="1"/>
  <c r="L242" i="1"/>
  <c r="K242" i="1"/>
  <c r="J242" i="1"/>
  <c r="M241" i="1"/>
  <c r="P241" i="1" s="1"/>
  <c r="M240" i="1"/>
  <c r="P240" i="1" s="1"/>
  <c r="M239" i="1"/>
  <c r="P239" i="1" s="1"/>
  <c r="M238" i="1"/>
  <c r="Q237" i="1"/>
  <c r="O237" i="1"/>
  <c r="N237" i="1"/>
  <c r="L237" i="1"/>
  <c r="K237" i="1"/>
  <c r="J237" i="1"/>
  <c r="M236" i="1"/>
  <c r="P236" i="1" s="1"/>
  <c r="M235" i="1"/>
  <c r="P235" i="1" s="1"/>
  <c r="M234" i="1"/>
  <c r="Q233" i="1"/>
  <c r="O233" i="1"/>
  <c r="N233" i="1"/>
  <c r="L233" i="1"/>
  <c r="K233" i="1"/>
  <c r="J233" i="1"/>
  <c r="M232" i="1"/>
  <c r="P232" i="1" s="1"/>
  <c r="M231" i="1"/>
  <c r="P231" i="1" s="1"/>
  <c r="M230" i="1"/>
  <c r="P230" i="1" s="1"/>
  <c r="M229" i="1"/>
  <c r="P229" i="1" s="1"/>
  <c r="M228" i="1"/>
  <c r="Q227" i="1"/>
  <c r="N227" i="1"/>
  <c r="L227" i="1"/>
  <c r="K227" i="1"/>
  <c r="J227" i="1"/>
  <c r="M226" i="1"/>
  <c r="P226" i="1" s="1"/>
  <c r="M225" i="1"/>
  <c r="P225" i="1" s="1"/>
  <c r="M224" i="1"/>
  <c r="P224" i="1" s="1"/>
  <c r="Q223" i="1"/>
  <c r="O223" i="1"/>
  <c r="N223" i="1"/>
  <c r="L223" i="1"/>
  <c r="K223" i="1"/>
  <c r="J223" i="1"/>
  <c r="M222" i="1"/>
  <c r="M223" i="1" s="1"/>
  <c r="M221" i="1"/>
  <c r="P221" i="1" s="1"/>
  <c r="Q220" i="1"/>
  <c r="O220" i="1"/>
  <c r="N220" i="1"/>
  <c r="L220" i="1"/>
  <c r="K220" i="1"/>
  <c r="J220" i="1"/>
  <c r="M219" i="1"/>
  <c r="P219" i="1" s="1"/>
  <c r="M218" i="1"/>
  <c r="P218" i="1" s="1"/>
  <c r="M217" i="1"/>
  <c r="Q216" i="1"/>
  <c r="O216" i="1"/>
  <c r="N216" i="1"/>
  <c r="L216" i="1"/>
  <c r="K216" i="1"/>
  <c r="J216" i="1"/>
  <c r="M215" i="1"/>
  <c r="P215" i="1" s="1"/>
  <c r="M214" i="1"/>
  <c r="P214" i="1" s="1"/>
  <c r="M213" i="1"/>
  <c r="Q212" i="1"/>
  <c r="O212" i="1"/>
  <c r="N212" i="1"/>
  <c r="L212" i="1"/>
  <c r="K212" i="1"/>
  <c r="J212" i="1"/>
  <c r="M211" i="1"/>
  <c r="P211" i="1" s="1"/>
  <c r="M210" i="1"/>
  <c r="P210" i="1" s="1"/>
  <c r="Q209" i="1"/>
  <c r="O209" i="1"/>
  <c r="N209" i="1"/>
  <c r="L209" i="1"/>
  <c r="K209" i="1"/>
  <c r="J209" i="1"/>
  <c r="M208" i="1"/>
  <c r="P208" i="1" s="1"/>
  <c r="M207" i="1"/>
  <c r="P207" i="1" s="1"/>
  <c r="M206" i="1"/>
  <c r="Q205" i="1"/>
  <c r="O205" i="1"/>
  <c r="N205" i="1"/>
  <c r="M204" i="1"/>
  <c r="P204" i="1" s="1"/>
  <c r="M203" i="1"/>
  <c r="P203" i="1" s="1"/>
  <c r="M202" i="1"/>
  <c r="P202" i="1" s="1"/>
  <c r="M201" i="1"/>
  <c r="P201" i="1" s="1"/>
  <c r="Q200" i="1"/>
  <c r="O200" i="1"/>
  <c r="N200" i="1"/>
  <c r="L200" i="1"/>
  <c r="K200" i="1"/>
  <c r="J200" i="1"/>
  <c r="M199" i="1"/>
  <c r="P199" i="1" s="1"/>
  <c r="M198" i="1"/>
  <c r="P198" i="1" s="1"/>
  <c r="M197" i="1"/>
  <c r="Q196" i="1"/>
  <c r="N196" i="1"/>
  <c r="L196" i="1"/>
  <c r="K196" i="1"/>
  <c r="J196" i="1"/>
  <c r="M195" i="1"/>
  <c r="P195" i="1" s="1"/>
  <c r="M194" i="1"/>
  <c r="P194" i="1" s="1"/>
  <c r="Q193" i="1"/>
  <c r="O193" i="1"/>
  <c r="N193" i="1"/>
  <c r="M192" i="1"/>
  <c r="P192" i="1" s="1"/>
  <c r="M191" i="1"/>
  <c r="P191" i="1" s="1"/>
  <c r="M190" i="1"/>
  <c r="Q189" i="1"/>
  <c r="O189" i="1"/>
  <c r="N189" i="1"/>
  <c r="L189" i="1"/>
  <c r="K189" i="1"/>
  <c r="J189" i="1"/>
  <c r="M188" i="1"/>
  <c r="P188" i="1" s="1"/>
  <c r="M187" i="1"/>
  <c r="P187" i="1" s="1"/>
  <c r="M186" i="1"/>
  <c r="Q185" i="1"/>
  <c r="O185" i="1"/>
  <c r="N185" i="1"/>
  <c r="M184" i="1"/>
  <c r="P184" i="1" s="1"/>
  <c r="M183" i="1"/>
  <c r="P183" i="1" s="1"/>
  <c r="M182" i="1"/>
  <c r="P182" i="1" s="1"/>
  <c r="M181" i="1"/>
  <c r="Q180" i="1"/>
  <c r="O180" i="1"/>
  <c r="M179" i="1"/>
  <c r="P179" i="1" s="1"/>
  <c r="M178" i="1"/>
  <c r="P178" i="1" s="1"/>
  <c r="M177" i="1"/>
  <c r="Q176" i="1"/>
  <c r="O176" i="1"/>
  <c r="N176" i="1"/>
  <c r="L176" i="1"/>
  <c r="K176" i="1"/>
  <c r="J176" i="1"/>
  <c r="M175" i="1"/>
  <c r="P175" i="1" s="1"/>
  <c r="M174" i="1"/>
  <c r="P174" i="1" s="1"/>
  <c r="M173" i="1"/>
  <c r="P173" i="1" s="1"/>
  <c r="Q172" i="1"/>
  <c r="O172" i="1"/>
  <c r="N172" i="1"/>
  <c r="L172" i="1"/>
  <c r="K172" i="1"/>
  <c r="J172" i="1"/>
  <c r="M171" i="1"/>
  <c r="P171" i="1" s="1"/>
  <c r="M170" i="1"/>
  <c r="P170" i="1" s="1"/>
  <c r="M169" i="1"/>
  <c r="Q168" i="1"/>
  <c r="O168" i="1"/>
  <c r="N168" i="1"/>
  <c r="L168" i="1"/>
  <c r="K168" i="1"/>
  <c r="J168" i="1"/>
  <c r="M167" i="1"/>
  <c r="P167" i="1" s="1"/>
  <c r="M166" i="1"/>
  <c r="P166" i="1" s="1"/>
  <c r="Q165" i="1"/>
  <c r="O165" i="1"/>
  <c r="N165" i="1"/>
  <c r="L165" i="1"/>
  <c r="K165" i="1"/>
  <c r="J165" i="1"/>
  <c r="M164" i="1"/>
  <c r="P164" i="1" s="1"/>
  <c r="M163" i="1"/>
  <c r="P163" i="1" s="1"/>
  <c r="M162" i="1"/>
  <c r="Q161" i="1"/>
  <c r="O161" i="1"/>
  <c r="N161" i="1"/>
  <c r="L161" i="1"/>
  <c r="K161" i="1"/>
  <c r="J161" i="1"/>
  <c r="M160" i="1"/>
  <c r="P160" i="1" s="1"/>
  <c r="M159" i="1"/>
  <c r="Q158" i="1"/>
  <c r="O158" i="1"/>
  <c r="N158" i="1"/>
  <c r="L158" i="1"/>
  <c r="K158" i="1"/>
  <c r="J158" i="1"/>
  <c r="M157" i="1"/>
  <c r="P157" i="1" s="1"/>
  <c r="M156" i="1"/>
  <c r="M155" i="1"/>
  <c r="P155" i="1" s="1"/>
  <c r="Q154" i="1"/>
  <c r="O154" i="1"/>
  <c r="N154" i="1"/>
  <c r="L154" i="1"/>
  <c r="K154" i="1"/>
  <c r="J154" i="1"/>
  <c r="M153" i="1"/>
  <c r="P153" i="1" s="1"/>
  <c r="M152" i="1"/>
  <c r="Q151" i="1"/>
  <c r="O151" i="1"/>
  <c r="N151" i="1"/>
  <c r="L151" i="1"/>
  <c r="K151" i="1"/>
  <c r="J151" i="1"/>
  <c r="M150" i="1"/>
  <c r="P150" i="1" s="1"/>
  <c r="M149" i="1"/>
  <c r="P149" i="1" s="1"/>
  <c r="Q148" i="1"/>
  <c r="O148" i="1"/>
  <c r="N148" i="1"/>
  <c r="L148" i="1"/>
  <c r="K148" i="1"/>
  <c r="J148" i="1"/>
  <c r="M147" i="1"/>
  <c r="P147" i="1" s="1"/>
  <c r="M146" i="1"/>
  <c r="Q145" i="1"/>
  <c r="O145" i="1"/>
  <c r="N145" i="1"/>
  <c r="L145" i="1"/>
  <c r="K145" i="1"/>
  <c r="J145" i="1"/>
  <c r="M144" i="1"/>
  <c r="P144" i="1" s="1"/>
  <c r="M143" i="1"/>
  <c r="P143" i="1" s="1"/>
  <c r="M142" i="1"/>
  <c r="P142" i="1" s="1"/>
  <c r="Q141" i="1"/>
  <c r="O141" i="1"/>
  <c r="N141" i="1"/>
  <c r="L141" i="1"/>
  <c r="K141" i="1"/>
  <c r="J141" i="1"/>
  <c r="M140" i="1"/>
  <c r="P140" i="1" s="1"/>
  <c r="M139" i="1"/>
  <c r="P139" i="1" s="1"/>
  <c r="M138" i="1"/>
  <c r="P138" i="1" s="1"/>
  <c r="M137" i="1"/>
  <c r="Q136" i="1"/>
  <c r="O136" i="1"/>
  <c r="N136" i="1"/>
  <c r="L136" i="1"/>
  <c r="K136" i="1"/>
  <c r="J136" i="1"/>
  <c r="M135" i="1"/>
  <c r="P135" i="1" s="1"/>
  <c r="M134" i="1"/>
  <c r="P134" i="1" s="1"/>
  <c r="Q133" i="1"/>
  <c r="O133" i="1"/>
  <c r="N133" i="1"/>
  <c r="L133" i="1"/>
  <c r="K133" i="1"/>
  <c r="J133" i="1"/>
  <c r="M132" i="1"/>
  <c r="P132" i="1" s="1"/>
  <c r="M131" i="1"/>
  <c r="P131" i="1" s="1"/>
  <c r="M130" i="1"/>
  <c r="P130" i="1" s="1"/>
  <c r="M129" i="1"/>
  <c r="P129" i="1" s="1"/>
  <c r="Q128" i="1"/>
  <c r="O128" i="1"/>
  <c r="N128" i="1"/>
  <c r="L128" i="1"/>
  <c r="K128" i="1"/>
  <c r="J128" i="1"/>
  <c r="M127" i="1"/>
  <c r="P127" i="1" s="1"/>
  <c r="M126" i="1"/>
  <c r="P126" i="1" s="1"/>
  <c r="M125" i="1"/>
  <c r="M124" i="1"/>
  <c r="P124" i="1" s="1"/>
  <c r="Q123" i="1"/>
  <c r="O123" i="1"/>
  <c r="N123" i="1"/>
  <c r="L123" i="1"/>
  <c r="K123" i="1"/>
  <c r="J123" i="1"/>
  <c r="M122" i="1"/>
  <c r="P122" i="1" s="1"/>
  <c r="M121" i="1"/>
  <c r="P121" i="1" s="1"/>
  <c r="M120" i="1"/>
  <c r="M119" i="1"/>
  <c r="P119" i="1" s="1"/>
  <c r="Q118" i="1"/>
  <c r="O118" i="1"/>
  <c r="N118" i="1"/>
  <c r="L118" i="1"/>
  <c r="K118" i="1"/>
  <c r="J118" i="1"/>
  <c r="M117" i="1"/>
  <c r="P117" i="1" s="1"/>
  <c r="M116" i="1"/>
  <c r="P116" i="1" s="1"/>
  <c r="M115" i="1"/>
  <c r="M114" i="1"/>
  <c r="P114" i="1" s="1"/>
  <c r="Q113" i="1"/>
  <c r="O113" i="1"/>
  <c r="N113" i="1"/>
  <c r="L113" i="1"/>
  <c r="K113" i="1"/>
  <c r="J113" i="1"/>
  <c r="M112" i="1"/>
  <c r="P112" i="1" s="1"/>
  <c r="M111" i="1"/>
  <c r="P111" i="1" s="1"/>
  <c r="M110" i="1"/>
  <c r="Q109" i="1"/>
  <c r="O109" i="1"/>
  <c r="N109" i="1"/>
  <c r="L109" i="1"/>
  <c r="K109" i="1"/>
  <c r="J109" i="1"/>
  <c r="M108" i="1"/>
  <c r="P108" i="1" s="1"/>
  <c r="M107" i="1"/>
  <c r="P107" i="1" s="1"/>
  <c r="M106" i="1"/>
  <c r="P106" i="1" s="1"/>
  <c r="Q105" i="1"/>
  <c r="O105" i="1"/>
  <c r="N105" i="1"/>
  <c r="L105" i="1"/>
  <c r="K105" i="1"/>
  <c r="J105" i="1"/>
  <c r="M104" i="1"/>
  <c r="P104" i="1" s="1"/>
  <c r="M103" i="1"/>
  <c r="P103" i="1" s="1"/>
  <c r="M102" i="1"/>
  <c r="P102" i="1" s="1"/>
  <c r="M101" i="1"/>
  <c r="P101" i="1" s="1"/>
  <c r="Q100" i="1"/>
  <c r="O100" i="1"/>
  <c r="N100" i="1"/>
  <c r="L100" i="1"/>
  <c r="K100" i="1"/>
  <c r="J100" i="1"/>
  <c r="M99" i="1"/>
  <c r="P99" i="1" s="1"/>
  <c r="M98" i="1"/>
  <c r="P98" i="1" s="1"/>
  <c r="M97" i="1"/>
  <c r="Q96" i="1"/>
  <c r="O96" i="1"/>
  <c r="N96" i="1"/>
  <c r="L96" i="1"/>
  <c r="K96" i="1"/>
  <c r="J96" i="1"/>
  <c r="M95" i="1"/>
  <c r="P95" i="1" s="1"/>
  <c r="M94" i="1"/>
  <c r="P94" i="1" s="1"/>
  <c r="M93" i="1"/>
  <c r="P93" i="1" s="1"/>
  <c r="Q92" i="1"/>
  <c r="O92" i="1"/>
  <c r="N92" i="1"/>
  <c r="L92" i="1"/>
  <c r="K92" i="1"/>
  <c r="J92" i="1"/>
  <c r="M91" i="1"/>
  <c r="P91" i="1" s="1"/>
  <c r="M90" i="1"/>
  <c r="P90" i="1" s="1"/>
  <c r="M89" i="1"/>
  <c r="Q88" i="1"/>
  <c r="O88" i="1"/>
  <c r="N88" i="1"/>
  <c r="L88" i="1"/>
  <c r="K88" i="1"/>
  <c r="J88" i="1"/>
  <c r="M87" i="1"/>
  <c r="P87" i="1" s="1"/>
  <c r="M86" i="1"/>
  <c r="P86" i="1" s="1"/>
  <c r="M85" i="1"/>
  <c r="P85" i="1" s="1"/>
  <c r="M84" i="1"/>
  <c r="P84" i="1" s="1"/>
  <c r="Q83" i="1"/>
  <c r="O83" i="1"/>
  <c r="N83" i="1"/>
  <c r="L83" i="1"/>
  <c r="K83" i="1"/>
  <c r="J83" i="1"/>
  <c r="M82" i="1"/>
  <c r="P82" i="1" s="1"/>
  <c r="M81" i="1"/>
  <c r="P81" i="1" s="1"/>
  <c r="M80" i="1"/>
  <c r="P80" i="1" s="1"/>
  <c r="M200" i="1" l="1"/>
  <c r="M205" i="1"/>
  <c r="P222" i="1"/>
  <c r="P83" i="1"/>
  <c r="M141" i="1"/>
  <c r="M100" i="1"/>
  <c r="M136" i="1"/>
  <c r="M172" i="1"/>
  <c r="M176" i="1"/>
  <c r="P176" i="1" s="1"/>
  <c r="M216" i="1"/>
  <c r="P223" i="1"/>
  <c r="P197" i="1"/>
  <c r="P200" i="1" s="1"/>
  <c r="M227" i="1"/>
  <c r="P227" i="1" s="1"/>
  <c r="M233" i="1"/>
  <c r="M242" i="1"/>
  <c r="P145" i="1"/>
  <c r="M185" i="1"/>
  <c r="M148" i="1"/>
  <c r="M154" i="1"/>
  <c r="M158" i="1"/>
  <c r="M189" i="1"/>
  <c r="M196" i="1"/>
  <c r="P196" i="1" s="1"/>
  <c r="P213" i="1"/>
  <c r="P216" i="1" s="1"/>
  <c r="M220" i="1"/>
  <c r="M258" i="1"/>
  <c r="M161" i="1"/>
  <c r="M165" i="1"/>
  <c r="M209" i="1"/>
  <c r="P212" i="1"/>
  <c r="M237" i="1"/>
  <c r="P252" i="1"/>
  <c r="P255" i="1"/>
  <c r="P146" i="1"/>
  <c r="P148" i="1" s="1"/>
  <c r="P152" i="1"/>
  <c r="P154" i="1" s="1"/>
  <c r="P156" i="1"/>
  <c r="P158" i="1" s="1"/>
  <c r="M180" i="1"/>
  <c r="M193" i="1"/>
  <c r="M212" i="1"/>
  <c r="P217" i="1"/>
  <c r="P220" i="1" s="1"/>
  <c r="M245" i="1"/>
  <c r="M249" i="1"/>
  <c r="M261" i="1"/>
  <c r="P257" i="1"/>
  <c r="P258" i="1" s="1"/>
  <c r="P260" i="1"/>
  <c r="P261" i="1" s="1"/>
  <c r="P205" i="1"/>
  <c r="P168" i="1"/>
  <c r="P159" i="1"/>
  <c r="P161" i="1" s="1"/>
  <c r="P162" i="1"/>
  <c r="P165" i="1" s="1"/>
  <c r="M168" i="1"/>
  <c r="P181" i="1"/>
  <c r="P185" i="1" s="1"/>
  <c r="P186" i="1"/>
  <c r="P189" i="1" s="1"/>
  <c r="P228" i="1"/>
  <c r="P233" i="1" s="1"/>
  <c r="P238" i="1"/>
  <c r="P242" i="1" s="1"/>
  <c r="P243" i="1"/>
  <c r="P245" i="1" s="1"/>
  <c r="P246" i="1"/>
  <c r="P249" i="1" s="1"/>
  <c r="M252" i="1"/>
  <c r="M255" i="1"/>
  <c r="P169" i="1"/>
  <c r="P172" i="1" s="1"/>
  <c r="P177" i="1"/>
  <c r="P180" i="1" s="1"/>
  <c r="P190" i="1"/>
  <c r="P193" i="1" s="1"/>
  <c r="P234" i="1"/>
  <c r="P237" i="1" s="1"/>
  <c r="P206" i="1"/>
  <c r="P209" i="1" s="1"/>
  <c r="M113" i="1"/>
  <c r="M118" i="1"/>
  <c r="M123" i="1"/>
  <c r="M128" i="1"/>
  <c r="P133" i="1"/>
  <c r="P136" i="1"/>
  <c r="P137" i="1"/>
  <c r="P141" i="1" s="1"/>
  <c r="M151" i="1"/>
  <c r="P88" i="1"/>
  <c r="M92" i="1"/>
  <c r="P109" i="1"/>
  <c r="M133" i="1"/>
  <c r="M105" i="1"/>
  <c r="P151" i="1"/>
  <c r="P96" i="1"/>
  <c r="P105" i="1"/>
  <c r="M83" i="1"/>
  <c r="M88" i="1"/>
  <c r="M96" i="1"/>
  <c r="M109" i="1"/>
  <c r="M145" i="1"/>
  <c r="P89" i="1"/>
  <c r="P92" i="1" s="1"/>
  <c r="P97" i="1"/>
  <c r="P100" i="1" s="1"/>
  <c r="P110" i="1"/>
  <c r="P113" i="1" s="1"/>
  <c r="P115" i="1"/>
  <c r="P118" i="1" s="1"/>
  <c r="P120" i="1"/>
  <c r="P123" i="1" s="1"/>
  <c r="P125" i="1"/>
  <c r="P128" i="1" s="1"/>
  <c r="Q79" i="1" l="1"/>
  <c r="O79" i="1"/>
  <c r="N79" i="1"/>
  <c r="L79" i="1"/>
  <c r="K79" i="1"/>
  <c r="J79" i="1"/>
  <c r="M78" i="1"/>
  <c r="P78" i="1" s="1"/>
  <c r="M77" i="1"/>
  <c r="P77" i="1" s="1"/>
  <c r="Q76" i="1"/>
  <c r="O76" i="1"/>
  <c r="N76" i="1"/>
  <c r="L76" i="1"/>
  <c r="K76" i="1"/>
  <c r="J76" i="1"/>
  <c r="M75" i="1"/>
  <c r="P75" i="1" s="1"/>
  <c r="M74" i="1"/>
  <c r="Q73" i="1"/>
  <c r="O73" i="1"/>
  <c r="N73" i="1"/>
  <c r="L73" i="1"/>
  <c r="K73" i="1"/>
  <c r="J73" i="1"/>
  <c r="M72" i="1"/>
  <c r="P72" i="1" s="1"/>
  <c r="M71" i="1"/>
  <c r="P71" i="1" s="1"/>
  <c r="Q70" i="1"/>
  <c r="O70" i="1"/>
  <c r="N70" i="1"/>
  <c r="L70" i="1"/>
  <c r="K70" i="1"/>
  <c r="J70" i="1"/>
  <c r="M69" i="1"/>
  <c r="P69" i="1" s="1"/>
  <c r="M68" i="1"/>
  <c r="P68" i="1" s="1"/>
  <c r="Q67" i="1"/>
  <c r="O67" i="1"/>
  <c r="N67" i="1"/>
  <c r="L67" i="1"/>
  <c r="K67" i="1"/>
  <c r="J67" i="1"/>
  <c r="P66" i="1"/>
  <c r="M65" i="1"/>
  <c r="P65" i="1" s="1"/>
  <c r="Q64" i="1"/>
  <c r="O64" i="1"/>
  <c r="N64" i="1"/>
  <c r="L64" i="1"/>
  <c r="K64" i="1"/>
  <c r="J64" i="1"/>
  <c r="M63" i="1"/>
  <c r="P63" i="1" s="1"/>
  <c r="M62" i="1"/>
  <c r="P62" i="1" s="1"/>
  <c r="Q61" i="1"/>
  <c r="O61" i="1"/>
  <c r="N61" i="1"/>
  <c r="L61" i="1"/>
  <c r="K61" i="1"/>
  <c r="J61" i="1"/>
  <c r="M60" i="1"/>
  <c r="P60" i="1" s="1"/>
  <c r="M59" i="1"/>
  <c r="P59" i="1" s="1"/>
  <c r="Q58" i="1"/>
  <c r="O58" i="1"/>
  <c r="N58" i="1"/>
  <c r="L58" i="1"/>
  <c r="K58" i="1"/>
  <c r="J58" i="1"/>
  <c r="M57" i="1"/>
  <c r="P57" i="1" s="1"/>
  <c r="M56" i="1"/>
  <c r="P56" i="1" s="1"/>
  <c r="Q55" i="1"/>
  <c r="O55" i="1"/>
  <c r="N55" i="1"/>
  <c r="L55" i="1"/>
  <c r="K55" i="1"/>
  <c r="J55" i="1"/>
  <c r="M54" i="1"/>
  <c r="P54" i="1" s="1"/>
  <c r="M53" i="1"/>
  <c r="P53" i="1" s="1"/>
  <c r="M52" i="1"/>
  <c r="P52" i="1" s="1"/>
  <c r="Q51" i="1"/>
  <c r="O51" i="1"/>
  <c r="N51" i="1"/>
  <c r="L51" i="1"/>
  <c r="K51" i="1"/>
  <c r="J51" i="1"/>
  <c r="M50" i="1"/>
  <c r="P50" i="1" s="1"/>
  <c r="M49" i="1"/>
  <c r="P49" i="1" s="1"/>
  <c r="M48" i="1"/>
  <c r="P48" i="1" s="1"/>
  <c r="M47" i="1"/>
  <c r="P47" i="1" s="1"/>
  <c r="Q46" i="1"/>
  <c r="O46" i="1"/>
  <c r="N46" i="1"/>
  <c r="L46" i="1"/>
  <c r="K46" i="1"/>
  <c r="J46" i="1"/>
  <c r="M45" i="1"/>
  <c r="P45" i="1" s="1"/>
  <c r="M44" i="1"/>
  <c r="P44" i="1" s="1"/>
  <c r="M43" i="1"/>
  <c r="Q42" i="1"/>
  <c r="O42" i="1"/>
  <c r="N42" i="1"/>
  <c r="L42" i="1"/>
  <c r="K42" i="1"/>
  <c r="J42" i="1"/>
  <c r="M41" i="1"/>
  <c r="P41" i="1" s="1"/>
  <c r="M40" i="1"/>
  <c r="P40" i="1" s="1"/>
  <c r="M39" i="1"/>
  <c r="P39" i="1" s="1"/>
  <c r="M38" i="1"/>
  <c r="P38" i="1" s="1"/>
  <c r="Q37" i="1"/>
  <c r="O37" i="1"/>
  <c r="N37" i="1"/>
  <c r="L37" i="1"/>
  <c r="K37" i="1"/>
  <c r="J37" i="1"/>
  <c r="M36" i="1"/>
  <c r="P36" i="1" s="1"/>
  <c r="M35" i="1"/>
  <c r="P35" i="1" s="1"/>
  <c r="Q34" i="1"/>
  <c r="O34" i="1"/>
  <c r="N34" i="1"/>
  <c r="L34" i="1"/>
  <c r="K34" i="1"/>
  <c r="J34" i="1"/>
  <c r="M33" i="1"/>
  <c r="P33" i="1" s="1"/>
  <c r="M32" i="1"/>
  <c r="P32" i="1" s="1"/>
  <c r="Q31" i="1"/>
  <c r="O31" i="1"/>
  <c r="N31" i="1"/>
  <c r="L31" i="1"/>
  <c r="K31" i="1"/>
  <c r="J31" i="1"/>
  <c r="M30" i="1"/>
  <c r="P30" i="1" s="1"/>
  <c r="M29" i="1"/>
  <c r="P29" i="1" s="1"/>
  <c r="M28" i="1"/>
  <c r="P28" i="1" s="1"/>
  <c r="Q27" i="1"/>
  <c r="O27" i="1"/>
  <c r="N27" i="1"/>
  <c r="L27" i="1"/>
  <c r="K27" i="1"/>
  <c r="J27" i="1"/>
  <c r="M26" i="1"/>
  <c r="P26" i="1" s="1"/>
  <c r="M25" i="1"/>
  <c r="P25" i="1" s="1"/>
  <c r="M24" i="1"/>
  <c r="Q23" i="1"/>
  <c r="O23" i="1"/>
  <c r="N23" i="1"/>
  <c r="L23" i="1"/>
  <c r="K23" i="1"/>
  <c r="J23" i="1"/>
  <c r="M22" i="1"/>
  <c r="P22" i="1" s="1"/>
  <c r="M21" i="1"/>
  <c r="P21" i="1" s="1"/>
  <c r="M20" i="1"/>
  <c r="P20" i="1" s="1"/>
  <c r="Q19" i="1"/>
  <c r="O19" i="1"/>
  <c r="N19" i="1"/>
  <c r="L19" i="1"/>
  <c r="K19" i="1"/>
  <c r="J19" i="1"/>
  <c r="M18" i="1"/>
  <c r="P18" i="1" s="1"/>
  <c r="M17" i="1"/>
  <c r="Q16" i="1"/>
  <c r="O16" i="1"/>
  <c r="N16" i="1"/>
  <c r="L16" i="1"/>
  <c r="K16" i="1"/>
  <c r="J16" i="1"/>
  <c r="M15" i="1"/>
  <c r="P15" i="1" s="1"/>
  <c r="M14" i="1"/>
  <c r="P14" i="1" s="1"/>
  <c r="Q13" i="1"/>
  <c r="O13" i="1"/>
  <c r="N13" i="1"/>
  <c r="L13" i="1"/>
  <c r="K13" i="1"/>
  <c r="J13" i="1"/>
  <c r="M12" i="1"/>
  <c r="P12" i="1" s="1"/>
  <c r="M11" i="1"/>
  <c r="P11" i="1" s="1"/>
  <c r="M10" i="1"/>
  <c r="Q9" i="1"/>
  <c r="O9" i="1"/>
  <c r="N9" i="1"/>
  <c r="L9" i="1"/>
  <c r="K9" i="1"/>
  <c r="J9" i="1"/>
  <c r="M8" i="1"/>
  <c r="P8" i="1" s="1"/>
  <c r="M7" i="1"/>
  <c r="P7" i="1" s="1"/>
  <c r="M6" i="1"/>
  <c r="P6" i="1" s="1"/>
  <c r="N262" i="1" l="1"/>
  <c r="M27" i="1"/>
  <c r="J262" i="1"/>
  <c r="O262" i="1"/>
  <c r="L262" i="1"/>
  <c r="K262" i="1"/>
  <c r="Q262" i="1"/>
  <c r="M76" i="1"/>
  <c r="M19" i="1"/>
  <c r="P73" i="1"/>
  <c r="M16" i="1"/>
  <c r="M70" i="1"/>
  <c r="P74" i="1"/>
  <c r="P76" i="1" s="1"/>
  <c r="P79" i="1"/>
  <c r="P9" i="1"/>
  <c r="P51" i="1"/>
  <c r="P67" i="1"/>
  <c r="P37" i="1"/>
  <c r="P64" i="1"/>
  <c r="P58" i="1"/>
  <c r="P70" i="1"/>
  <c r="P31" i="1"/>
  <c r="P42" i="1"/>
  <c r="M46" i="1"/>
  <c r="M13" i="1"/>
  <c r="P16" i="1"/>
  <c r="P17" i="1"/>
  <c r="P19" i="1" s="1"/>
  <c r="P34" i="1"/>
  <c r="M51" i="1"/>
  <c r="P61" i="1"/>
  <c r="M73" i="1"/>
  <c r="M79" i="1"/>
  <c r="P23" i="1"/>
  <c r="P55" i="1"/>
  <c r="M31" i="1"/>
  <c r="M61" i="1"/>
  <c r="M64" i="1"/>
  <c r="M67" i="1"/>
  <c r="M9" i="1"/>
  <c r="M23" i="1"/>
  <c r="M34" i="1"/>
  <c r="M37" i="1"/>
  <c r="M42" i="1"/>
  <c r="M55" i="1"/>
  <c r="M58" i="1"/>
  <c r="P10" i="1"/>
  <c r="P13" i="1" s="1"/>
  <c r="P24" i="1"/>
  <c r="P27" i="1" s="1"/>
  <c r="P43" i="1"/>
  <c r="P46" i="1" s="1"/>
  <c r="M262" i="1" l="1"/>
  <c r="P262" i="1"/>
</calcChain>
</file>

<file path=xl/sharedStrings.xml><?xml version="1.0" encoding="utf-8"?>
<sst xmlns="http://schemas.openxmlformats.org/spreadsheetml/2006/main" count="661" uniqueCount="130">
  <si>
    <t xml:space="preserve">ВЕДОМОСТЬ </t>
  </si>
  <si>
    <t>аукционных единиц купли-продажи лесонасаждений  для аукциона (бизнес) на 2022год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</si>
  <si>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</si>
  <si>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</si>
  <si>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</si>
  <si>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</si>
  <si>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</si>
  <si>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</si>
  <si>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</si>
  <si>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</si>
  <si>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</si>
  <si>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</si>
  <si>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</si>
  <si>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</si>
  <si>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</si>
  <si>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</si>
  <si>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</si>
  <si>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</si>
  <si>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</si>
  <si>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</si>
  <si>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</si>
  <si>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</si>
  <si>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Казанкинское</t>
  </si>
  <si>
    <t>мягколиственное</t>
  </si>
  <si>
    <t>СР</t>
  </si>
  <si>
    <t>осина</t>
  </si>
  <si>
    <t>7Ос2Лп1Б</t>
  </si>
  <si>
    <t>береза</t>
  </si>
  <si>
    <t/>
  </si>
  <si>
    <t>липа</t>
  </si>
  <si>
    <t>Осина</t>
  </si>
  <si>
    <t>9Ос1Б</t>
  </si>
  <si>
    <t>7Ос3Лп+Кл+Дн</t>
  </si>
  <si>
    <t>5Б3Ос2Олч</t>
  </si>
  <si>
    <t>олха черн.</t>
  </si>
  <si>
    <t>Береза</t>
  </si>
  <si>
    <t>7Ос2ЛП1Кл</t>
  </si>
  <si>
    <t>дуб</t>
  </si>
  <si>
    <t>твердолиственное</t>
  </si>
  <si>
    <t>4Д3Б3Лп+Ос</t>
  </si>
  <si>
    <t>Липа</t>
  </si>
  <si>
    <t>8Дн2Лп</t>
  </si>
  <si>
    <t>10Ос</t>
  </si>
  <si>
    <t>5Ос4Лп1Дн+Б</t>
  </si>
  <si>
    <t>5Ос4Лп1Дн</t>
  </si>
  <si>
    <t>4Ос4Лп1Дн1Кл</t>
  </si>
  <si>
    <t>клен</t>
  </si>
  <si>
    <t>4Ос1Лп2Дн+Б</t>
  </si>
  <si>
    <t>5Дн5Лп</t>
  </si>
  <si>
    <t>9Ос1Лп+Кл+Ос</t>
  </si>
  <si>
    <t>9Ос1Лп+Дн</t>
  </si>
  <si>
    <t>10Дн</t>
  </si>
  <si>
    <t>6Дн4Лп</t>
  </si>
  <si>
    <t>9Ос1Б+Лп</t>
  </si>
  <si>
    <t>10Ос+Лп</t>
  </si>
  <si>
    <t>6Ос4Б</t>
  </si>
  <si>
    <t>Светлогорское</t>
  </si>
  <si>
    <t xml:space="preserve">мягколиственное </t>
  </si>
  <si>
    <t>7Лп1Ос1Дн1Кл</t>
  </si>
  <si>
    <t>7Лп1Б1Ос1Кл+Дн</t>
  </si>
  <si>
    <t>7Лп1Дн2Кл+Ос</t>
  </si>
  <si>
    <t>8Ос1б1Лп+Кл</t>
  </si>
  <si>
    <t>7Ос3Б+Лп</t>
  </si>
  <si>
    <t>5Лп2Дн1Ос2Кл+Б</t>
  </si>
  <si>
    <t>8Ос1Б1Лп</t>
  </si>
  <si>
    <t>4Лп1Ос3Кл2Дн</t>
  </si>
  <si>
    <t>5Дн3Лп1Ос1Кл</t>
  </si>
  <si>
    <t>5Лп2Дн2Кл1Ос</t>
  </si>
  <si>
    <t>5Лп2Б2Ос1Дн+Кл</t>
  </si>
  <si>
    <t>5Лп5Ос</t>
  </si>
  <si>
    <t>7Лп3Кл+Б+Ос+Дн</t>
  </si>
  <si>
    <t>6Лп2Кл1Ос1Б</t>
  </si>
  <si>
    <t>Шешминское</t>
  </si>
  <si>
    <t>8Лп3Кл</t>
  </si>
  <si>
    <t>4Ос2Лп2Кл2В</t>
  </si>
  <si>
    <t>7Лп1Лп1Ос1Кл</t>
  </si>
  <si>
    <t>10Ос1Кл</t>
  </si>
  <si>
    <t>мяколиственное</t>
  </si>
  <si>
    <t>10Ос+Б+Лп</t>
  </si>
  <si>
    <t>6Лп1В1Лп2Б+Ос</t>
  </si>
  <si>
    <t>9Ос1Лп+Б</t>
  </si>
  <si>
    <t>5Б3Лп1Ос1Дн</t>
  </si>
  <si>
    <t>6Лп2Б2Ос</t>
  </si>
  <si>
    <t>7Лп2Ос1Б</t>
  </si>
  <si>
    <t>8Ос2Б+Лп+Кл</t>
  </si>
  <si>
    <t>6Лп2Б2ос</t>
  </si>
  <si>
    <t>5Лп3Б1Ос1Кл</t>
  </si>
  <si>
    <t>Ср</t>
  </si>
  <si>
    <t>5Лп3Ос2Б+Кл+В</t>
  </si>
  <si>
    <t>10Ос+Б</t>
  </si>
  <si>
    <t>СП</t>
  </si>
  <si>
    <t>8Ос1Лп1Кл+В</t>
  </si>
  <si>
    <t>8Лп2Кл</t>
  </si>
  <si>
    <t>5Лп2Лп2Кл1Дн</t>
  </si>
  <si>
    <t>5Лп2Б1Ос1Кл1Дн</t>
  </si>
  <si>
    <t>6Лп1Ос3Кл+Б</t>
  </si>
  <si>
    <t>4Ос2Лп1Б3Кл</t>
  </si>
  <si>
    <t>7Б2Лп1Кл</t>
  </si>
  <si>
    <t>9Ос1Лп+Кл+Б</t>
  </si>
  <si>
    <t>8Ос2Лп+Кл</t>
  </si>
  <si>
    <t>16:41:0000:647</t>
  </si>
  <si>
    <t>16:41:0000:651</t>
  </si>
  <si>
    <t>16:41:0000:784</t>
  </si>
  <si>
    <t>16:41:0000:585</t>
  </si>
  <si>
    <t>16:41:0000:662</t>
  </si>
  <si>
    <t>16:41:0000:645</t>
  </si>
  <si>
    <t>16:41:0000:696</t>
  </si>
  <si>
    <t>16:41:0000:730</t>
  </si>
  <si>
    <t>16:41:0000:735</t>
  </si>
  <si>
    <t>16:41:0000:639</t>
  </si>
  <si>
    <t>16:41:0000:756</t>
  </si>
  <si>
    <t>16:41:0000:485</t>
  </si>
  <si>
    <t>16:41:0000:557</t>
  </si>
  <si>
    <t>16:41:0000:495</t>
  </si>
  <si>
    <t>16:41:0000:454</t>
  </si>
  <si>
    <t>16:41:0000:466</t>
  </si>
  <si>
    <t>16:41:0000:577</t>
  </si>
  <si>
    <t>16:41:0000:582</t>
  </si>
  <si>
    <t>16:41:0000:616</t>
  </si>
  <si>
    <t>16:41:0000:817</t>
  </si>
  <si>
    <t>16:41:0000:514</t>
  </si>
  <si>
    <t>16:41:0000:522</t>
  </si>
  <si>
    <t>16:41:0000:430</t>
  </si>
  <si>
    <t>16:41:0000:515</t>
  </si>
  <si>
    <t>Из ведомости исключены все виды ООПТ и резервных лесов, в т.ч. для населения.</t>
  </si>
  <si>
    <t>Делянки обсчитаны по ставкам 2022 года</t>
  </si>
  <si>
    <t>Руководитель-лесничий</t>
  </si>
  <si>
    <t>ГКУ "Черемшанское лесничество":</t>
  </si>
  <si>
    <t>А.Р. Мутыгуллин</t>
  </si>
  <si>
    <t>инженер лесопользования: Вахитова Л.Г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</si>
</sst>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>
      <alignment horizontal="center"/>
    </xf>
    <xf numFmtId="164" fontId="0" fillId="0" borderId="2" xfId="1" applyNumberFormat="1" applyFont="1" applyBorder="1"/>
    <xf numFmtId="164" fontId="4" fillId="0" borderId="2" xfId="1" applyNumberFormat="1" applyFont="1" applyBorder="1" applyAlignment="1">
      <alignment horizontal="center"/>
    </xf>
    <xf numFmtId="0" fontId="0" fillId="0" borderId="2" xfId="0" applyBorder="1"/>
    <xf numFmtId="2" fontId="3" fillId="2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6" fillId="0" borderId="2" xfId="0" applyFont="1" applyBorder="1"/>
    <xf numFmtId="0" fontId="8" fillId="0" borderId="2" xfId="0" applyFont="1" applyBorder="1"/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>
      <alignment horizontal="left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/>
    </xf>
    <xf numFmtId="0" fontId="10" fillId="0" borderId="2" xfId="0" applyFont="1" applyBorder="1"/>
    <xf numFmtId="0" fontId="11" fillId="0" borderId="2" xfId="0" applyFont="1" applyBorder="1"/>
    <xf numFmtId="0" fontId="11" fillId="0" borderId="0" xfId="0" applyFont="1"/>
    <xf numFmtId="4" fontId="0" fillId="0" borderId="0" xfId="0" applyNumberFormat="1"/>
    <xf numFmtId="0" fontId="3" fillId="0" borderId="1" xfId="0" applyFont="1" applyBorder="1" applyAlignment="1">
      <alignment horizontal="center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Border="1"/>
    <xf numFmtId="0" fontId="12" fillId="0" borderId="5" xfId="0" applyFont="1" applyBorder="1"/>
    <xf numFmtId="2" fontId="12" fillId="0" borderId="5" xfId="0" applyNumberFormat="1" applyFont="1" applyBorder="1"/>
    <xf numFmtId="4" fontId="12" fillId="0" borderId="5" xfId="0" applyNumberFormat="1" applyFont="1" applyBorder="1"/>
    <xf numFmtId="0" fontId="12" fillId="0" borderId="6" xfId="0" applyFont="1" applyBorder="1"/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2" fontId="3" fillId="0" borderId="7" xfId="0" applyNumberFormat="1" applyFont="1" applyFill="1" applyBorder="1" applyAlignment="1" applyProtection="1">
      <alignment horizontal="left"/>
      <protection hidden="1"/>
    </xf>
    <xf numFmtId="1" fontId="3" fillId="0" borderId="7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7"/>
  <sheetViews>
    <sheetView tabSelected="1" workbookViewId="0">
      <selection activeCell="R35" sqref="R35"/>
    </sheetView>
  </sheetViews>
  <sheetFormatPr defaultRowHeight="15" x14ac:dyDescent="0.25"/>
  <cols>
    <col min="1" max="1" width="3.7109375" customWidth="1"/>
    <col min="2" max="2" width="13.7109375" customWidth="1"/>
    <col min="3" max="3" width="6.140625" customWidth="1"/>
    <col min="4" max="4" width="6.5703125" customWidth="1"/>
    <col min="5" max="5" width="5.85546875" customWidth="1"/>
    <col min="6" max="6" width="7.140625" customWidth="1"/>
    <col min="7" max="7" width="18.140625" customWidth="1"/>
    <col min="8" max="8" width="7.85546875" customWidth="1"/>
    <col min="15" max="15" width="7.42578125" customWidth="1"/>
    <col min="17" max="17" width="11.28515625" customWidth="1"/>
    <col min="18" max="18" width="13.28515625" customWidth="1"/>
    <col min="19" max="19" width="15.7109375" customWidth="1"/>
  </cols>
  <sheetData>
    <row r="1" spans="1:19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x14ac:dyDescent="0.2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x14ac:dyDescent="0.25">
      <c r="A3" s="1"/>
      <c r="B3" s="2"/>
      <c r="C3" s="1"/>
      <c r="D3" s="1"/>
      <c r="E3" s="1"/>
      <c r="F3" s="2"/>
      <c r="G3" s="1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66" t="s">
        <v>2</v>
      </c>
      <c r="B4" s="68" t="s">
        <v>3</v>
      </c>
      <c r="C4" s="66" t="s">
        <v>4</v>
      </c>
      <c r="D4" s="66" t="s">
        <v>5</v>
      </c>
      <c r="E4" s="66" t="s">
        <v>6</v>
      </c>
      <c r="F4" s="68" t="s">
        <v>7</v>
      </c>
      <c r="G4" s="66" t="s">
        <v>8</v>
      </c>
      <c r="H4" s="68" t="s">
        <v>9</v>
      </c>
      <c r="I4" s="68" t="s">
        <v>10</v>
      </c>
      <c r="J4" s="64" t="s">
        <v>11</v>
      </c>
      <c r="K4" s="64"/>
      <c r="L4" s="64"/>
      <c r="M4" s="64"/>
      <c r="N4" s="59" t="s">
        <v>12</v>
      </c>
      <c r="O4" s="59" t="s">
        <v>13</v>
      </c>
      <c r="P4" s="59" t="s">
        <v>14</v>
      </c>
      <c r="Q4" s="64" t="s">
        <v>15</v>
      </c>
      <c r="R4" s="64" t="s">
        <v>16</v>
      </c>
      <c r="S4" s="64" t="s">
        <v>17</v>
      </c>
    </row>
    <row r="5" spans="1:19" x14ac:dyDescent="0.25">
      <c r="A5" s="67"/>
      <c r="B5" s="69"/>
      <c r="C5" s="67"/>
      <c r="D5" s="67"/>
      <c r="E5" s="67"/>
      <c r="F5" s="69"/>
      <c r="G5" s="67"/>
      <c r="H5" s="69"/>
      <c r="I5" s="69"/>
      <c r="J5" s="5" t="s">
        <v>18</v>
      </c>
      <c r="K5" s="5" t="s">
        <v>19</v>
      </c>
      <c r="L5" s="5" t="s">
        <v>20</v>
      </c>
      <c r="M5" s="5" t="s">
        <v>21</v>
      </c>
      <c r="N5" s="60"/>
      <c r="O5" s="60"/>
      <c r="P5" s="60"/>
      <c r="Q5" s="64"/>
      <c r="R5" s="64"/>
      <c r="S5" s="64"/>
    </row>
    <row r="6" spans="1:19" x14ac:dyDescent="0.25">
      <c r="A6" s="6">
        <v>1</v>
      </c>
      <c r="B6" s="7" t="s">
        <v>22</v>
      </c>
      <c r="C6" s="6">
        <v>3</v>
      </c>
      <c r="D6" s="6">
        <v>20</v>
      </c>
      <c r="E6" s="6">
        <v>1</v>
      </c>
      <c r="F6" s="7">
        <v>5</v>
      </c>
      <c r="G6" s="6" t="s">
        <v>23</v>
      </c>
      <c r="H6" s="7" t="s">
        <v>24</v>
      </c>
      <c r="I6" s="7" t="s">
        <v>25</v>
      </c>
      <c r="J6" s="8">
        <v>23</v>
      </c>
      <c r="K6" s="8">
        <v>175</v>
      </c>
      <c r="L6" s="8">
        <v>19</v>
      </c>
      <c r="M6" s="8">
        <f>SUBTOTAL(9,J6:L6)</f>
        <v>217</v>
      </c>
      <c r="N6" s="8">
        <v>482</v>
      </c>
      <c r="O6" s="8"/>
      <c r="P6" s="8">
        <f>SUM(M6:O6)</f>
        <v>699</v>
      </c>
      <c r="Q6" s="8">
        <v>7535</v>
      </c>
      <c r="R6" s="8"/>
      <c r="S6" s="9"/>
    </row>
    <row r="7" spans="1:19" x14ac:dyDescent="0.25">
      <c r="A7" s="6"/>
      <c r="B7" s="7"/>
      <c r="C7" s="6"/>
      <c r="D7" s="6"/>
      <c r="E7" s="6"/>
      <c r="F7" s="7"/>
      <c r="G7" s="6" t="s">
        <v>26</v>
      </c>
      <c r="H7" s="7"/>
      <c r="I7" s="7" t="s">
        <v>27</v>
      </c>
      <c r="J7" s="8"/>
      <c r="K7" s="8">
        <v>13</v>
      </c>
      <c r="L7" s="8">
        <v>19</v>
      </c>
      <c r="M7" s="8">
        <f>SUBTOTAL(9,J7:L7)</f>
        <v>32</v>
      </c>
      <c r="N7" s="8">
        <v>78</v>
      </c>
      <c r="O7" s="8"/>
      <c r="P7" s="8">
        <f>SUM(M7:O7)</f>
        <v>110</v>
      </c>
      <c r="Q7" s="8">
        <v>4629.6000000000004</v>
      </c>
      <c r="R7" s="8"/>
      <c r="S7" s="9"/>
    </row>
    <row r="8" spans="1:19" x14ac:dyDescent="0.25">
      <c r="A8" s="6" t="s">
        <v>28</v>
      </c>
      <c r="B8" s="7"/>
      <c r="C8" s="6"/>
      <c r="D8" s="6"/>
      <c r="E8" s="6"/>
      <c r="F8" s="7"/>
      <c r="G8" s="6">
        <v>55</v>
      </c>
      <c r="H8" s="7"/>
      <c r="I8" s="10" t="s">
        <v>29</v>
      </c>
      <c r="J8" s="11">
        <v>1</v>
      </c>
      <c r="K8" s="11">
        <v>35</v>
      </c>
      <c r="L8" s="11">
        <v>27</v>
      </c>
      <c r="M8" s="8">
        <f>SUBTOTAL(9,J8:L8)</f>
        <v>63</v>
      </c>
      <c r="N8" s="12">
        <v>197</v>
      </c>
      <c r="O8" s="13"/>
      <c r="P8" s="8">
        <f>SUM(M8:O8)</f>
        <v>260</v>
      </c>
      <c r="Q8" s="8">
        <v>5413</v>
      </c>
      <c r="R8" s="8"/>
      <c r="S8" s="14"/>
    </row>
    <row r="9" spans="1:19" x14ac:dyDescent="0.25">
      <c r="A9" s="6" t="s">
        <v>28</v>
      </c>
      <c r="B9" s="7"/>
      <c r="C9" s="6"/>
      <c r="D9" s="15"/>
      <c r="E9" s="15"/>
      <c r="F9" s="16"/>
      <c r="H9" s="16"/>
      <c r="I9" s="16" t="s">
        <v>21</v>
      </c>
      <c r="J9" s="17">
        <f>SUM(J6:J8)</f>
        <v>24</v>
      </c>
      <c r="K9" s="17">
        <f t="shared" ref="K9:M9" si="0">SUM(K6:K8)</f>
        <v>223</v>
      </c>
      <c r="L9" s="17">
        <f t="shared" si="0"/>
        <v>65</v>
      </c>
      <c r="M9" s="17">
        <f t="shared" si="0"/>
        <v>312</v>
      </c>
      <c r="N9" s="17">
        <f>SUM(N6:N8)</f>
        <v>757</v>
      </c>
      <c r="O9" s="17">
        <f>SUM(O6:O7)</f>
        <v>0</v>
      </c>
      <c r="P9" s="18">
        <f>SUM(P6:P8)</f>
        <v>1069</v>
      </c>
      <c r="Q9" s="17">
        <f t="shared" ref="Q9" si="1">SUM(Q6:Q8)</f>
        <v>17577.599999999999</v>
      </c>
      <c r="R9" s="17">
        <v>141675.46</v>
      </c>
      <c r="S9" s="19" t="s">
        <v>100</v>
      </c>
    </row>
    <row r="10" spans="1:19" x14ac:dyDescent="0.25">
      <c r="A10" s="6">
        <v>2</v>
      </c>
      <c r="B10" s="7" t="s">
        <v>22</v>
      </c>
      <c r="C10" s="6">
        <v>3</v>
      </c>
      <c r="D10" s="6">
        <v>20</v>
      </c>
      <c r="E10" s="6">
        <v>2</v>
      </c>
      <c r="F10" s="7">
        <v>5</v>
      </c>
      <c r="G10" s="6" t="s">
        <v>23</v>
      </c>
      <c r="H10" s="7" t="s">
        <v>24</v>
      </c>
      <c r="I10" s="7" t="s">
        <v>30</v>
      </c>
      <c r="J10" s="8">
        <v>28</v>
      </c>
      <c r="K10" s="8">
        <v>185</v>
      </c>
      <c r="L10" s="8">
        <v>17</v>
      </c>
      <c r="M10" s="8">
        <f>SUBTOTAL(9,J10:L10)</f>
        <v>230</v>
      </c>
      <c r="N10" s="8">
        <v>470</v>
      </c>
      <c r="O10" s="8"/>
      <c r="P10" s="8">
        <f>SUM(M10:O10)</f>
        <v>700</v>
      </c>
      <c r="Q10" s="8">
        <v>8028.6</v>
      </c>
      <c r="R10" s="8"/>
      <c r="S10" s="20"/>
    </row>
    <row r="11" spans="1:19" x14ac:dyDescent="0.25">
      <c r="A11" s="6" t="s">
        <v>28</v>
      </c>
      <c r="B11" s="21"/>
      <c r="C11" s="6"/>
      <c r="D11" s="15"/>
      <c r="E11" s="15"/>
      <c r="F11" s="16"/>
      <c r="G11" s="6" t="s">
        <v>26</v>
      </c>
      <c r="H11" s="16"/>
      <c r="I11" s="7" t="s">
        <v>27</v>
      </c>
      <c r="J11" s="8"/>
      <c r="K11" s="8">
        <v>14</v>
      </c>
      <c r="L11" s="8">
        <v>18</v>
      </c>
      <c r="M11" s="8">
        <f>SUBTOTAL(9,J11:L11)</f>
        <v>32</v>
      </c>
      <c r="N11" s="8">
        <v>79</v>
      </c>
      <c r="O11" s="8"/>
      <c r="P11" s="8">
        <f>SUM(M11:O11)</f>
        <v>111</v>
      </c>
      <c r="Q11" s="8">
        <v>4721.6000000000004</v>
      </c>
      <c r="R11" s="8"/>
      <c r="S11" s="8"/>
    </row>
    <row r="12" spans="1:19" x14ac:dyDescent="0.25">
      <c r="A12" s="6"/>
      <c r="B12" s="21"/>
      <c r="C12" s="6"/>
      <c r="D12" s="15"/>
      <c r="E12" s="15"/>
      <c r="F12" s="16"/>
      <c r="G12" s="6">
        <v>55</v>
      </c>
      <c r="H12" s="16"/>
      <c r="I12" s="7" t="s">
        <v>29</v>
      </c>
      <c r="J12" s="8">
        <v>1</v>
      </c>
      <c r="K12" s="8">
        <v>39</v>
      </c>
      <c r="L12" s="8">
        <v>30</v>
      </c>
      <c r="M12" s="8">
        <f>SUBTOTAL(9,J12:L12)</f>
        <v>70</v>
      </c>
      <c r="N12" s="8">
        <v>190</v>
      </c>
      <c r="O12" s="8"/>
      <c r="P12" s="8">
        <f>SUM(M12:O12)</f>
        <v>260</v>
      </c>
      <c r="Q12" s="8">
        <v>5932.4</v>
      </c>
      <c r="R12" s="8"/>
      <c r="S12" s="8"/>
    </row>
    <row r="13" spans="1:19" x14ac:dyDescent="0.25">
      <c r="A13" s="6" t="s">
        <v>28</v>
      </c>
      <c r="B13" s="7"/>
      <c r="C13" s="6"/>
      <c r="D13" s="6"/>
      <c r="E13" s="6"/>
      <c r="F13" s="7"/>
      <c r="G13" s="6"/>
      <c r="H13" s="7"/>
      <c r="I13" s="16" t="s">
        <v>21</v>
      </c>
      <c r="J13" s="17">
        <f>SUM(J10:J12)</f>
        <v>29</v>
      </c>
      <c r="K13" s="17">
        <f>SUM(K10:K12)</f>
        <v>238</v>
      </c>
      <c r="L13" s="17">
        <f>SUM(L10:L12)</f>
        <v>65</v>
      </c>
      <c r="M13" s="17">
        <f>SUM(M10:M12)</f>
        <v>332</v>
      </c>
      <c r="N13" s="17">
        <f>SUM(N10:N12)</f>
        <v>739</v>
      </c>
      <c r="O13" s="17">
        <f t="shared" ref="O13" si="2">SUM(O10:O11)</f>
        <v>0</v>
      </c>
      <c r="P13" s="18">
        <f>SUM(P10:P12)</f>
        <v>1071</v>
      </c>
      <c r="Q13" s="17">
        <f>SUM(Q10:Q12)</f>
        <v>18682.599999999999</v>
      </c>
      <c r="R13" s="17">
        <v>142735.06</v>
      </c>
      <c r="S13" s="19" t="s">
        <v>100</v>
      </c>
    </row>
    <row r="14" spans="1:19" x14ac:dyDescent="0.25">
      <c r="A14" s="6">
        <v>3</v>
      </c>
      <c r="B14" s="7" t="s">
        <v>22</v>
      </c>
      <c r="C14" s="6">
        <v>2</v>
      </c>
      <c r="D14" s="6">
        <v>22</v>
      </c>
      <c r="E14" s="6">
        <v>1</v>
      </c>
      <c r="F14" s="7">
        <v>2.4</v>
      </c>
      <c r="G14" s="6" t="s">
        <v>23</v>
      </c>
      <c r="H14" s="7" t="s">
        <v>24</v>
      </c>
      <c r="I14" s="7" t="s">
        <v>30</v>
      </c>
      <c r="J14" s="8">
        <v>40</v>
      </c>
      <c r="K14" s="8">
        <v>155</v>
      </c>
      <c r="L14" s="8">
        <v>19</v>
      </c>
      <c r="M14" s="8">
        <f>SUBTOTAL(9,J14:L14)</f>
        <v>214</v>
      </c>
      <c r="N14" s="8">
        <v>443</v>
      </c>
      <c r="O14" s="8"/>
      <c r="P14" s="8">
        <f>SUM(M14:O14)</f>
        <v>657</v>
      </c>
      <c r="Q14" s="8">
        <v>7567.7</v>
      </c>
      <c r="R14" s="8"/>
      <c r="S14" s="9"/>
    </row>
    <row r="15" spans="1:19" x14ac:dyDescent="0.25">
      <c r="A15" s="6" t="s">
        <v>28</v>
      </c>
      <c r="B15" s="7"/>
      <c r="C15" s="6"/>
      <c r="D15" s="6"/>
      <c r="E15" s="6"/>
      <c r="F15" s="7"/>
      <c r="G15" s="6" t="s">
        <v>31</v>
      </c>
      <c r="H15" s="7"/>
      <c r="I15" s="7" t="s">
        <v>27</v>
      </c>
      <c r="J15" s="8">
        <v>3</v>
      </c>
      <c r="K15" s="8">
        <v>16</v>
      </c>
      <c r="L15" s="8">
        <v>6</v>
      </c>
      <c r="M15" s="8">
        <f>SUBTOTAL(9,J15:L15)</f>
        <v>25</v>
      </c>
      <c r="N15" s="8">
        <v>56</v>
      </c>
      <c r="O15" s="8"/>
      <c r="P15" s="8">
        <f>SUM(M15:O15)</f>
        <v>81</v>
      </c>
      <c r="Q15" s="8">
        <v>4448.2</v>
      </c>
      <c r="R15" s="8"/>
      <c r="S15" s="9"/>
    </row>
    <row r="16" spans="1:19" x14ac:dyDescent="0.25">
      <c r="A16" s="6" t="s">
        <v>28</v>
      </c>
      <c r="B16" s="7"/>
      <c r="C16" s="6"/>
      <c r="D16" s="15"/>
      <c r="E16" s="15"/>
      <c r="F16" s="16"/>
      <c r="G16" s="6">
        <v>55</v>
      </c>
      <c r="H16" s="16"/>
      <c r="I16" s="16" t="s">
        <v>21</v>
      </c>
      <c r="J16" s="17">
        <f t="shared" ref="J16:Q16" si="3">SUM(J14:J15)</f>
        <v>43</v>
      </c>
      <c r="K16" s="17">
        <f t="shared" si="3"/>
        <v>171</v>
      </c>
      <c r="L16" s="17">
        <f t="shared" si="3"/>
        <v>25</v>
      </c>
      <c r="M16" s="17">
        <f t="shared" si="3"/>
        <v>239</v>
      </c>
      <c r="N16" s="17">
        <f t="shared" si="3"/>
        <v>499</v>
      </c>
      <c r="O16" s="17">
        <f t="shared" si="3"/>
        <v>0</v>
      </c>
      <c r="P16" s="18">
        <f t="shared" si="3"/>
        <v>738</v>
      </c>
      <c r="Q16" s="22">
        <f t="shared" si="3"/>
        <v>12015.9</v>
      </c>
      <c r="R16" s="23">
        <v>72576.039999999994</v>
      </c>
      <c r="S16" s="19" t="s">
        <v>100</v>
      </c>
    </row>
    <row r="17" spans="1:19" x14ac:dyDescent="0.25">
      <c r="A17" s="6">
        <v>4</v>
      </c>
      <c r="B17" s="7" t="s">
        <v>22</v>
      </c>
      <c r="C17" s="6">
        <v>4</v>
      </c>
      <c r="D17" s="6">
        <v>7</v>
      </c>
      <c r="E17" s="6">
        <v>1</v>
      </c>
      <c r="F17" s="7">
        <v>7.5</v>
      </c>
      <c r="G17" s="6" t="s">
        <v>23</v>
      </c>
      <c r="H17" s="7" t="s">
        <v>24</v>
      </c>
      <c r="I17" s="7" t="s">
        <v>30</v>
      </c>
      <c r="J17" s="8">
        <v>79</v>
      </c>
      <c r="K17" s="8">
        <v>234</v>
      </c>
      <c r="L17" s="8">
        <v>26</v>
      </c>
      <c r="M17" s="8">
        <f>SUBTOTAL(9,J17:L17)</f>
        <v>339</v>
      </c>
      <c r="N17" s="8">
        <v>717</v>
      </c>
      <c r="O17" s="8"/>
      <c r="P17" s="8">
        <f>SUM(M17:O17)</f>
        <v>1056</v>
      </c>
      <c r="Q17" s="8">
        <v>12229.9</v>
      </c>
      <c r="R17" s="24"/>
      <c r="S17" s="9"/>
    </row>
    <row r="18" spans="1:19" x14ac:dyDescent="0.25">
      <c r="A18" s="6" t="s">
        <v>28</v>
      </c>
      <c r="B18" s="7"/>
      <c r="C18" s="6"/>
      <c r="D18" s="6"/>
      <c r="E18" s="6"/>
      <c r="F18" s="7"/>
      <c r="G18" s="6" t="s">
        <v>32</v>
      </c>
      <c r="H18" s="7"/>
      <c r="I18" s="7" t="s">
        <v>29</v>
      </c>
      <c r="J18" s="8">
        <v>14</v>
      </c>
      <c r="K18" s="8">
        <v>108</v>
      </c>
      <c r="L18" s="8">
        <v>29</v>
      </c>
      <c r="M18" s="8">
        <f>SUBTOTAL(9,J18:L18)</f>
        <v>151</v>
      </c>
      <c r="N18" s="8">
        <v>399</v>
      </c>
      <c r="O18" s="8"/>
      <c r="P18" s="8">
        <f>SUM(M18:O18)</f>
        <v>550</v>
      </c>
      <c r="Q18" s="8">
        <v>14898.8</v>
      </c>
      <c r="R18" s="8"/>
      <c r="S18" s="9"/>
    </row>
    <row r="19" spans="1:19" x14ac:dyDescent="0.25">
      <c r="A19" s="6" t="s">
        <v>28</v>
      </c>
      <c r="B19" s="7"/>
      <c r="C19" s="6"/>
      <c r="D19" s="15"/>
      <c r="E19" s="15"/>
      <c r="F19" s="16"/>
      <c r="G19" s="6">
        <v>70</v>
      </c>
      <c r="H19" s="16"/>
      <c r="I19" s="16" t="s">
        <v>21</v>
      </c>
      <c r="J19" s="17">
        <f t="shared" ref="J19:Q19" si="4">SUM(J17:J18)</f>
        <v>93</v>
      </c>
      <c r="K19" s="17">
        <f t="shared" si="4"/>
        <v>342</v>
      </c>
      <c r="L19" s="17">
        <f t="shared" si="4"/>
        <v>55</v>
      </c>
      <c r="M19" s="17">
        <f t="shared" si="4"/>
        <v>490</v>
      </c>
      <c r="N19" s="17">
        <f t="shared" si="4"/>
        <v>1116</v>
      </c>
      <c r="O19" s="17">
        <f t="shared" si="4"/>
        <v>0</v>
      </c>
      <c r="P19" s="18">
        <f t="shared" si="4"/>
        <v>1606</v>
      </c>
      <c r="Q19" s="17">
        <f t="shared" si="4"/>
        <v>27128.699999999997</v>
      </c>
      <c r="R19" s="17">
        <v>212417.72</v>
      </c>
      <c r="S19" s="19" t="s">
        <v>100</v>
      </c>
    </row>
    <row r="20" spans="1:19" x14ac:dyDescent="0.25">
      <c r="A20" s="6">
        <v>5</v>
      </c>
      <c r="B20" s="7" t="s">
        <v>22</v>
      </c>
      <c r="C20" s="6">
        <v>11</v>
      </c>
      <c r="D20" s="6">
        <v>18</v>
      </c>
      <c r="E20" s="6">
        <v>1</v>
      </c>
      <c r="F20" s="7">
        <v>1.6</v>
      </c>
      <c r="G20" s="6" t="s">
        <v>23</v>
      </c>
      <c r="H20" s="7" t="s">
        <v>24</v>
      </c>
      <c r="I20" s="7" t="s">
        <v>30</v>
      </c>
      <c r="J20" s="8">
        <v>1</v>
      </c>
      <c r="K20" s="8">
        <v>9</v>
      </c>
      <c r="L20" s="8">
        <v>0</v>
      </c>
      <c r="M20" s="8">
        <f>SUBTOTAL(9,J20:L20)</f>
        <v>10</v>
      </c>
      <c r="N20" s="8">
        <v>22</v>
      </c>
      <c r="O20" s="8"/>
      <c r="P20" s="8">
        <f>SUM(M20:O20)</f>
        <v>32</v>
      </c>
      <c r="Q20" s="8">
        <v>308.5</v>
      </c>
      <c r="R20" s="8"/>
      <c r="S20" s="9"/>
    </row>
    <row r="21" spans="1:19" x14ac:dyDescent="0.25">
      <c r="A21" s="6"/>
      <c r="B21" s="7"/>
      <c r="C21" s="6"/>
      <c r="D21" s="6"/>
      <c r="E21" s="6"/>
      <c r="F21" s="7"/>
      <c r="G21" s="6" t="s">
        <v>33</v>
      </c>
      <c r="H21" s="7"/>
      <c r="I21" s="7" t="s">
        <v>34</v>
      </c>
      <c r="J21" s="8">
        <v>0</v>
      </c>
      <c r="K21" s="8">
        <v>5</v>
      </c>
      <c r="L21" s="8">
        <v>1</v>
      </c>
      <c r="M21" s="8">
        <f>SUBTOTAL(9,J21:L21)</f>
        <v>6</v>
      </c>
      <c r="N21" s="8">
        <v>20</v>
      </c>
      <c r="O21" s="8"/>
      <c r="P21" s="8">
        <f>SUM(M21:O21)</f>
        <v>26</v>
      </c>
      <c r="Q21" s="8">
        <v>505.6</v>
      </c>
      <c r="R21" s="8"/>
      <c r="S21" s="9"/>
    </row>
    <row r="22" spans="1:19" x14ac:dyDescent="0.25">
      <c r="A22" s="6" t="s">
        <v>28</v>
      </c>
      <c r="B22" s="7"/>
      <c r="C22" s="6"/>
      <c r="D22" s="15"/>
      <c r="E22" s="15"/>
      <c r="F22" s="16"/>
      <c r="G22" s="6">
        <v>65</v>
      </c>
      <c r="H22" s="16"/>
      <c r="I22" s="7" t="s">
        <v>35</v>
      </c>
      <c r="J22" s="8">
        <v>1</v>
      </c>
      <c r="K22" s="8">
        <v>12</v>
      </c>
      <c r="L22" s="8">
        <v>3</v>
      </c>
      <c r="M22" s="8">
        <f>SUBTOTAL(9,J22:L22)</f>
        <v>16</v>
      </c>
      <c r="N22" s="8">
        <v>43</v>
      </c>
      <c r="O22" s="8"/>
      <c r="P22" s="8">
        <f>SUM(M22:O22)</f>
        <v>59</v>
      </c>
      <c r="Q22" s="8">
        <v>2525.1</v>
      </c>
      <c r="R22" s="8"/>
      <c r="S22" s="8"/>
    </row>
    <row r="23" spans="1:19" x14ac:dyDescent="0.25">
      <c r="A23" s="6" t="s">
        <v>28</v>
      </c>
      <c r="B23" s="7"/>
      <c r="C23" s="6"/>
      <c r="D23" s="6"/>
      <c r="E23" s="6"/>
      <c r="F23" s="7"/>
      <c r="H23" s="7"/>
      <c r="I23" s="16" t="s">
        <v>21</v>
      </c>
      <c r="J23" s="17">
        <f t="shared" ref="J23:Q23" si="5">SUM(J20:J22)</f>
        <v>2</v>
      </c>
      <c r="K23" s="17">
        <f t="shared" si="5"/>
        <v>26</v>
      </c>
      <c r="L23" s="17">
        <f t="shared" si="5"/>
        <v>4</v>
      </c>
      <c r="M23" s="17">
        <f t="shared" si="5"/>
        <v>32</v>
      </c>
      <c r="N23" s="17">
        <f t="shared" si="5"/>
        <v>85</v>
      </c>
      <c r="O23" s="17">
        <f t="shared" si="5"/>
        <v>0</v>
      </c>
      <c r="P23" s="18">
        <f t="shared" si="5"/>
        <v>117</v>
      </c>
      <c r="Q23" s="17">
        <f t="shared" si="5"/>
        <v>3339.2</v>
      </c>
      <c r="R23" s="17">
        <v>139712.13</v>
      </c>
      <c r="S23" s="19" t="s">
        <v>100</v>
      </c>
    </row>
    <row r="24" spans="1:19" x14ac:dyDescent="0.25">
      <c r="A24" s="6">
        <v>6</v>
      </c>
      <c r="B24" s="7" t="s">
        <v>22</v>
      </c>
      <c r="C24" s="6">
        <v>15</v>
      </c>
      <c r="D24" s="6">
        <v>9</v>
      </c>
      <c r="E24" s="6">
        <v>1</v>
      </c>
      <c r="F24" s="7">
        <v>8.1999999999999993</v>
      </c>
      <c r="G24" s="6" t="s">
        <v>23</v>
      </c>
      <c r="H24" s="7" t="s">
        <v>24</v>
      </c>
      <c r="I24" s="7" t="s">
        <v>29</v>
      </c>
      <c r="J24" s="8"/>
      <c r="K24" s="8">
        <v>49</v>
      </c>
      <c r="L24" s="8">
        <v>24</v>
      </c>
      <c r="M24" s="8">
        <f>J24+K24+L24</f>
        <v>73</v>
      </c>
      <c r="N24" s="8">
        <v>224</v>
      </c>
      <c r="O24" s="8"/>
      <c r="P24" s="8">
        <f t="shared" ref="P24:P26" si="6">SUM(M24:O24)</f>
        <v>297</v>
      </c>
      <c r="Q24" s="8">
        <v>6565.3</v>
      </c>
      <c r="R24" s="8"/>
      <c r="S24" s="19"/>
    </row>
    <row r="25" spans="1:19" x14ac:dyDescent="0.25">
      <c r="A25" s="6"/>
      <c r="B25" s="7"/>
      <c r="C25" s="6"/>
      <c r="D25" s="6"/>
      <c r="E25" s="6"/>
      <c r="F25" s="7"/>
      <c r="G25" s="6" t="s">
        <v>36</v>
      </c>
      <c r="H25" s="7"/>
      <c r="I25" s="7" t="s">
        <v>37</v>
      </c>
      <c r="J25" s="8"/>
      <c r="K25" s="8"/>
      <c r="L25" s="8"/>
      <c r="M25" s="8">
        <f>J25+K25+L25</f>
        <v>0</v>
      </c>
      <c r="N25" s="8">
        <v>151</v>
      </c>
      <c r="O25" s="8"/>
      <c r="P25" s="8">
        <f t="shared" si="6"/>
        <v>151</v>
      </c>
      <c r="Q25" s="8">
        <v>7912.4</v>
      </c>
      <c r="R25" s="8"/>
      <c r="S25" s="19"/>
    </row>
    <row r="26" spans="1:19" x14ac:dyDescent="0.25">
      <c r="A26" s="6" t="s">
        <v>28</v>
      </c>
      <c r="B26" s="7"/>
      <c r="C26" s="6"/>
      <c r="D26" s="15"/>
      <c r="E26" s="15"/>
      <c r="F26" s="16"/>
      <c r="G26" s="6">
        <v>45</v>
      </c>
      <c r="H26" s="16"/>
      <c r="I26" s="7" t="s">
        <v>27</v>
      </c>
      <c r="J26" s="8">
        <v>27</v>
      </c>
      <c r="K26" s="8">
        <v>178</v>
      </c>
      <c r="L26" s="8">
        <v>17</v>
      </c>
      <c r="M26" s="8">
        <f>J26+K26+L26</f>
        <v>222</v>
      </c>
      <c r="N26" s="8">
        <v>601</v>
      </c>
      <c r="O26" s="8"/>
      <c r="P26" s="8">
        <f t="shared" si="6"/>
        <v>823</v>
      </c>
      <c r="Q26" s="8">
        <v>7901.7</v>
      </c>
      <c r="R26" s="8"/>
      <c r="S26" s="20"/>
    </row>
    <row r="27" spans="1:19" x14ac:dyDescent="0.25">
      <c r="A27" s="6" t="s">
        <v>28</v>
      </c>
      <c r="B27" s="7"/>
      <c r="C27" s="6"/>
      <c r="D27" s="6"/>
      <c r="E27" s="6"/>
      <c r="F27" s="7"/>
      <c r="H27" s="7"/>
      <c r="I27" s="16" t="s">
        <v>21</v>
      </c>
      <c r="J27" s="17">
        <f t="shared" ref="J27:Q27" si="7">SUM(J24:J26)</f>
        <v>27</v>
      </c>
      <c r="K27" s="17">
        <f t="shared" si="7"/>
        <v>227</v>
      </c>
      <c r="L27" s="17">
        <f t="shared" si="7"/>
        <v>41</v>
      </c>
      <c r="M27" s="17">
        <f t="shared" si="7"/>
        <v>295</v>
      </c>
      <c r="N27" s="17">
        <f t="shared" si="7"/>
        <v>976</v>
      </c>
      <c r="O27" s="17">
        <f t="shared" si="7"/>
        <v>0</v>
      </c>
      <c r="P27" s="18">
        <f t="shared" si="7"/>
        <v>1271</v>
      </c>
      <c r="Q27" s="17">
        <f t="shared" si="7"/>
        <v>22379.4</v>
      </c>
      <c r="R27" s="17">
        <v>223570.21</v>
      </c>
      <c r="S27" s="19" t="s">
        <v>100</v>
      </c>
    </row>
    <row r="28" spans="1:19" x14ac:dyDescent="0.25">
      <c r="A28" s="6">
        <v>7</v>
      </c>
      <c r="B28" s="7" t="s">
        <v>22</v>
      </c>
      <c r="C28" s="6">
        <v>27</v>
      </c>
      <c r="D28" s="6">
        <v>7</v>
      </c>
      <c r="E28" s="6">
        <v>1</v>
      </c>
      <c r="F28" s="7">
        <v>1.9</v>
      </c>
      <c r="G28" s="6" t="s">
        <v>38</v>
      </c>
      <c r="H28" s="7" t="s">
        <v>24</v>
      </c>
      <c r="I28" s="7" t="s">
        <v>37</v>
      </c>
      <c r="J28" s="8"/>
      <c r="K28" s="8">
        <v>18</v>
      </c>
      <c r="L28" s="8">
        <v>4</v>
      </c>
      <c r="M28" s="8">
        <f>J28+K28+L28</f>
        <v>22</v>
      </c>
      <c r="N28" s="8">
        <v>79</v>
      </c>
      <c r="O28" s="8"/>
      <c r="P28" s="8">
        <f t="shared" ref="P28:P30" si="8">SUM(M28:O28)</f>
        <v>101</v>
      </c>
      <c r="Q28" s="8">
        <v>26880.1</v>
      </c>
      <c r="R28" s="17"/>
      <c r="S28" s="19"/>
    </row>
    <row r="29" spans="1:19" x14ac:dyDescent="0.25">
      <c r="A29" s="6" t="s">
        <v>28</v>
      </c>
      <c r="B29" s="7"/>
      <c r="C29" s="6"/>
      <c r="D29" s="15"/>
      <c r="E29" s="15"/>
      <c r="F29" s="16"/>
      <c r="G29" s="6" t="s">
        <v>39</v>
      </c>
      <c r="H29" s="16"/>
      <c r="I29" s="7" t="s">
        <v>27</v>
      </c>
      <c r="J29" s="8">
        <v>2</v>
      </c>
      <c r="K29" s="8">
        <v>13</v>
      </c>
      <c r="L29" s="8">
        <v>5</v>
      </c>
      <c r="M29" s="8">
        <f>J29+K29+L29</f>
        <v>20</v>
      </c>
      <c r="N29" s="8">
        <v>57</v>
      </c>
      <c r="O29" s="8"/>
      <c r="P29" s="8">
        <f t="shared" si="8"/>
        <v>77</v>
      </c>
      <c r="Q29" s="8">
        <v>3497.8</v>
      </c>
      <c r="R29" s="17"/>
      <c r="S29" s="19"/>
    </row>
    <row r="30" spans="1:19" x14ac:dyDescent="0.25">
      <c r="A30" s="6" t="s">
        <v>28</v>
      </c>
      <c r="B30" s="7"/>
      <c r="C30" s="6"/>
      <c r="D30" s="6"/>
      <c r="E30" s="6"/>
      <c r="F30" s="7"/>
      <c r="G30" s="6">
        <v>75</v>
      </c>
      <c r="H30" s="7"/>
      <c r="I30" s="7" t="s">
        <v>40</v>
      </c>
      <c r="J30" s="8">
        <v>2</v>
      </c>
      <c r="K30" s="8">
        <v>16</v>
      </c>
      <c r="L30" s="8">
        <v>6</v>
      </c>
      <c r="M30" s="8">
        <f>J30+K30+L30</f>
        <v>24</v>
      </c>
      <c r="N30" s="8">
        <v>64</v>
      </c>
      <c r="O30" s="8"/>
      <c r="P30" s="8">
        <f t="shared" si="8"/>
        <v>88</v>
      </c>
      <c r="Q30" s="8">
        <v>2188.8000000000002</v>
      </c>
      <c r="R30" s="8"/>
      <c r="S30" s="9"/>
    </row>
    <row r="31" spans="1:19" x14ac:dyDescent="0.25">
      <c r="A31" s="6" t="s">
        <v>28</v>
      </c>
      <c r="B31" s="7"/>
      <c r="C31" s="6"/>
      <c r="D31" s="6"/>
      <c r="E31" s="6"/>
      <c r="F31" s="7"/>
      <c r="G31" s="6"/>
      <c r="H31" s="7"/>
      <c r="I31" s="16" t="s">
        <v>21</v>
      </c>
      <c r="J31" s="17">
        <f t="shared" ref="J31:Q31" si="9">SUM(J28:J30)</f>
        <v>4</v>
      </c>
      <c r="K31" s="17">
        <f t="shared" si="9"/>
        <v>47</v>
      </c>
      <c r="L31" s="17">
        <f t="shared" si="9"/>
        <v>15</v>
      </c>
      <c r="M31" s="17">
        <f t="shared" si="9"/>
        <v>66</v>
      </c>
      <c r="N31" s="17">
        <f t="shared" si="9"/>
        <v>200</v>
      </c>
      <c r="O31" s="17">
        <f t="shared" si="9"/>
        <v>0</v>
      </c>
      <c r="P31" s="18">
        <f t="shared" si="9"/>
        <v>266</v>
      </c>
      <c r="Q31" s="17">
        <f t="shared" si="9"/>
        <v>32566.699999999997</v>
      </c>
      <c r="R31" s="17">
        <v>194097.53</v>
      </c>
      <c r="S31" s="19" t="s">
        <v>101</v>
      </c>
    </row>
    <row r="32" spans="1:19" x14ac:dyDescent="0.25">
      <c r="A32" s="6">
        <v>8</v>
      </c>
      <c r="B32" s="7" t="s">
        <v>22</v>
      </c>
      <c r="C32" s="6">
        <v>28</v>
      </c>
      <c r="D32" s="6">
        <v>12</v>
      </c>
      <c r="E32" s="6">
        <v>1</v>
      </c>
      <c r="F32" s="7">
        <v>4.2</v>
      </c>
      <c r="G32" s="6" t="s">
        <v>38</v>
      </c>
      <c r="H32" s="7" t="s">
        <v>24</v>
      </c>
      <c r="I32" s="7" t="s">
        <v>29</v>
      </c>
      <c r="J32" s="8">
        <v>2</v>
      </c>
      <c r="K32" s="8">
        <v>17</v>
      </c>
      <c r="L32" s="8">
        <v>7</v>
      </c>
      <c r="M32" s="8">
        <f>J32+K32+L32</f>
        <v>26</v>
      </c>
      <c r="N32" s="8">
        <v>72</v>
      </c>
      <c r="O32" s="8"/>
      <c r="P32" s="8">
        <f t="shared" ref="P32:P33" si="10">SUM(M32:O32)</f>
        <v>98</v>
      </c>
      <c r="Q32" s="8">
        <v>2349.6999999999998</v>
      </c>
      <c r="R32" s="17"/>
      <c r="S32" s="19"/>
    </row>
    <row r="33" spans="1:19" x14ac:dyDescent="0.25">
      <c r="A33" s="6" t="s">
        <v>28</v>
      </c>
      <c r="B33" s="7"/>
      <c r="C33" s="6"/>
      <c r="D33" s="15"/>
      <c r="E33" s="15"/>
      <c r="F33" s="16"/>
      <c r="G33" s="6" t="s">
        <v>41</v>
      </c>
      <c r="H33" s="16"/>
      <c r="I33" s="7" t="s">
        <v>37</v>
      </c>
      <c r="J33" s="8"/>
      <c r="K33" s="8">
        <v>67</v>
      </c>
      <c r="L33" s="8">
        <v>17</v>
      </c>
      <c r="M33" s="8">
        <f>J33+K33+L33</f>
        <v>84</v>
      </c>
      <c r="N33" s="8">
        <v>268</v>
      </c>
      <c r="O33" s="8"/>
      <c r="P33" s="8">
        <f t="shared" si="10"/>
        <v>352</v>
      </c>
      <c r="Q33" s="8">
        <v>99970.8</v>
      </c>
      <c r="R33" s="8"/>
      <c r="S33" s="9"/>
    </row>
    <row r="34" spans="1:19" x14ac:dyDescent="0.25">
      <c r="A34" s="6" t="s">
        <v>28</v>
      </c>
      <c r="B34" s="7"/>
      <c r="C34" s="6"/>
      <c r="D34" s="6"/>
      <c r="E34" s="6"/>
      <c r="F34" s="7"/>
      <c r="G34" s="6">
        <v>80</v>
      </c>
      <c r="H34" s="7"/>
      <c r="I34" s="16" t="s">
        <v>21</v>
      </c>
      <c r="J34" s="17">
        <f t="shared" ref="J34:Q34" si="11">SUM(J32:J33)</f>
        <v>2</v>
      </c>
      <c r="K34" s="17">
        <f t="shared" si="11"/>
        <v>84</v>
      </c>
      <c r="L34" s="17">
        <f t="shared" si="11"/>
        <v>24</v>
      </c>
      <c r="M34" s="17">
        <f t="shared" si="11"/>
        <v>110</v>
      </c>
      <c r="N34" s="17">
        <f t="shared" si="11"/>
        <v>340</v>
      </c>
      <c r="O34" s="17">
        <f t="shared" si="11"/>
        <v>0</v>
      </c>
      <c r="P34" s="25">
        <f t="shared" si="11"/>
        <v>450</v>
      </c>
      <c r="Q34" s="17">
        <f t="shared" si="11"/>
        <v>102320.5</v>
      </c>
      <c r="R34" s="17">
        <v>458395.84</v>
      </c>
      <c r="S34" s="19" t="s">
        <v>101</v>
      </c>
    </row>
    <row r="35" spans="1:19" x14ac:dyDescent="0.25">
      <c r="A35" s="6">
        <v>9</v>
      </c>
      <c r="B35" s="7" t="s">
        <v>22</v>
      </c>
      <c r="C35" s="6">
        <v>29</v>
      </c>
      <c r="D35" s="6">
        <v>5</v>
      </c>
      <c r="E35" s="6">
        <v>1</v>
      </c>
      <c r="F35" s="7">
        <v>0.9</v>
      </c>
      <c r="G35" s="6" t="s">
        <v>23</v>
      </c>
      <c r="H35" s="7" t="s">
        <v>24</v>
      </c>
      <c r="I35" s="7" t="s">
        <v>25</v>
      </c>
      <c r="J35" s="8">
        <v>5</v>
      </c>
      <c r="K35" s="8">
        <v>31</v>
      </c>
      <c r="L35" s="8">
        <v>1</v>
      </c>
      <c r="M35" s="8">
        <f>J35+K35+L35</f>
        <v>37</v>
      </c>
      <c r="N35" s="8">
        <v>91</v>
      </c>
      <c r="O35" s="8"/>
      <c r="P35" s="8">
        <f t="shared" ref="P35:P36" si="12">SUM(M35:O35)</f>
        <v>128</v>
      </c>
      <c r="Q35" s="8">
        <v>1274.9000000000001</v>
      </c>
      <c r="R35" s="17"/>
      <c r="S35" s="19"/>
    </row>
    <row r="36" spans="1:19" x14ac:dyDescent="0.25">
      <c r="A36" s="6" t="s">
        <v>28</v>
      </c>
      <c r="B36" s="7"/>
      <c r="C36" s="6"/>
      <c r="D36" s="15"/>
      <c r="E36" s="15"/>
      <c r="F36" s="16"/>
      <c r="G36" s="6" t="s">
        <v>42</v>
      </c>
      <c r="H36" s="16"/>
      <c r="I36" s="7"/>
      <c r="J36" s="8"/>
      <c r="K36" s="8"/>
      <c r="L36" s="8"/>
      <c r="M36" s="8">
        <f>J36+K36+L36</f>
        <v>0</v>
      </c>
      <c r="N36" s="8"/>
      <c r="O36" s="8"/>
      <c r="P36" s="8">
        <f t="shared" si="12"/>
        <v>0</v>
      </c>
      <c r="Q36" s="8"/>
      <c r="R36" s="8"/>
      <c r="S36" s="9"/>
    </row>
    <row r="37" spans="1:19" x14ac:dyDescent="0.25">
      <c r="A37" s="6" t="s">
        <v>28</v>
      </c>
      <c r="B37" s="7"/>
      <c r="C37" s="6"/>
      <c r="D37" s="6"/>
      <c r="E37" s="6"/>
      <c r="F37" s="7"/>
      <c r="G37" s="6">
        <v>45</v>
      </c>
      <c r="H37" s="7"/>
      <c r="I37" s="16" t="s">
        <v>21</v>
      </c>
      <c r="J37" s="17">
        <f t="shared" ref="J37:Q37" si="13">SUM(J35:J36)</f>
        <v>5</v>
      </c>
      <c r="K37" s="17">
        <f t="shared" si="13"/>
        <v>31</v>
      </c>
      <c r="L37" s="17">
        <f t="shared" si="13"/>
        <v>1</v>
      </c>
      <c r="M37" s="17">
        <f t="shared" si="13"/>
        <v>37</v>
      </c>
      <c r="N37" s="17">
        <f t="shared" si="13"/>
        <v>91</v>
      </c>
      <c r="O37" s="17">
        <f t="shared" si="13"/>
        <v>0</v>
      </c>
      <c r="P37" s="18">
        <f t="shared" si="13"/>
        <v>128</v>
      </c>
      <c r="Q37" s="17">
        <f t="shared" si="13"/>
        <v>1274.9000000000001</v>
      </c>
      <c r="R37" s="17">
        <v>24197.599999999999</v>
      </c>
      <c r="S37" s="19" t="s">
        <v>101</v>
      </c>
    </row>
    <row r="38" spans="1:19" x14ac:dyDescent="0.25">
      <c r="A38" s="6">
        <v>10</v>
      </c>
      <c r="B38" s="7" t="s">
        <v>22</v>
      </c>
      <c r="C38" s="6">
        <v>29</v>
      </c>
      <c r="D38" s="6">
        <v>7</v>
      </c>
      <c r="E38" s="6">
        <v>2</v>
      </c>
      <c r="F38" s="7">
        <v>3.3</v>
      </c>
      <c r="G38" s="6" t="s">
        <v>23</v>
      </c>
      <c r="H38" s="7" t="s">
        <v>24</v>
      </c>
      <c r="I38" s="7" t="s">
        <v>30</v>
      </c>
      <c r="J38" s="8">
        <v>7</v>
      </c>
      <c r="K38" s="8">
        <v>57</v>
      </c>
      <c r="L38" s="8">
        <v>2</v>
      </c>
      <c r="M38" s="8">
        <f>J38+K38+L38</f>
        <v>66</v>
      </c>
      <c r="N38" s="8">
        <v>204</v>
      </c>
      <c r="O38" s="8"/>
      <c r="P38" s="8">
        <f t="shared" ref="P38:P41" si="14">SUM(M38:O38)</f>
        <v>270</v>
      </c>
      <c r="Q38" s="8">
        <v>2415.4</v>
      </c>
      <c r="R38" s="17"/>
      <c r="S38" s="19"/>
    </row>
    <row r="39" spans="1:19" x14ac:dyDescent="0.25">
      <c r="A39" s="6"/>
      <c r="B39" s="7"/>
      <c r="C39" s="6"/>
      <c r="D39" s="6"/>
      <c r="E39" s="6"/>
      <c r="F39" s="7"/>
      <c r="G39" s="6" t="s">
        <v>43</v>
      </c>
      <c r="H39" s="7"/>
      <c r="I39" s="7" t="s">
        <v>37</v>
      </c>
      <c r="J39" s="8"/>
      <c r="K39" s="8">
        <v>6</v>
      </c>
      <c r="L39" s="8"/>
      <c r="M39" s="8">
        <f t="shared" ref="M39:M40" si="15">J39+K39+L39</f>
        <v>6</v>
      </c>
      <c r="N39" s="8">
        <v>49</v>
      </c>
      <c r="O39" s="8"/>
      <c r="P39" s="8">
        <f t="shared" si="14"/>
        <v>55</v>
      </c>
      <c r="Q39" s="8">
        <v>9788.6</v>
      </c>
      <c r="R39" s="17"/>
      <c r="S39" s="19"/>
    </row>
    <row r="40" spans="1:19" x14ac:dyDescent="0.25">
      <c r="A40" s="6"/>
      <c r="B40" s="7"/>
      <c r="C40" s="6"/>
      <c r="D40" s="6"/>
      <c r="E40" s="6"/>
      <c r="F40" s="7"/>
      <c r="G40" s="6">
        <v>70</v>
      </c>
      <c r="H40" s="7"/>
      <c r="I40" s="7" t="s">
        <v>29</v>
      </c>
      <c r="J40" s="8"/>
      <c r="K40" s="8">
        <v>34</v>
      </c>
      <c r="L40" s="8">
        <v>9</v>
      </c>
      <c r="M40" s="8">
        <f t="shared" si="15"/>
        <v>43</v>
      </c>
      <c r="N40" s="8">
        <v>225</v>
      </c>
      <c r="O40" s="8"/>
      <c r="P40" s="8">
        <f t="shared" si="14"/>
        <v>268</v>
      </c>
      <c r="Q40" s="8">
        <v>4363</v>
      </c>
      <c r="R40" s="17"/>
      <c r="S40" s="19"/>
    </row>
    <row r="41" spans="1:19" x14ac:dyDescent="0.25">
      <c r="A41" s="6" t="s">
        <v>28</v>
      </c>
      <c r="B41" s="7"/>
      <c r="C41" s="6"/>
      <c r="D41" s="15"/>
      <c r="E41" s="15"/>
      <c r="F41" s="16"/>
      <c r="G41" s="13"/>
      <c r="H41" s="16"/>
      <c r="I41" s="7" t="s">
        <v>27</v>
      </c>
      <c r="J41" s="8"/>
      <c r="K41" s="8"/>
      <c r="L41" s="8"/>
      <c r="M41" s="8">
        <f>J41+K41+L41</f>
        <v>0</v>
      </c>
      <c r="N41" s="8">
        <v>5</v>
      </c>
      <c r="O41" s="8"/>
      <c r="P41" s="8">
        <f t="shared" si="14"/>
        <v>5</v>
      </c>
      <c r="Q41" s="8">
        <v>64</v>
      </c>
      <c r="R41" s="8"/>
      <c r="S41" s="9"/>
    </row>
    <row r="42" spans="1:19" x14ac:dyDescent="0.25">
      <c r="A42" s="6" t="s">
        <v>28</v>
      </c>
      <c r="B42" s="7"/>
      <c r="C42" s="6"/>
      <c r="D42" s="6"/>
      <c r="E42" s="6"/>
      <c r="F42" s="7"/>
      <c r="G42" s="13"/>
      <c r="H42" s="7"/>
      <c r="I42" s="16" t="s">
        <v>21</v>
      </c>
      <c r="J42" s="17">
        <f t="shared" ref="J42:Q42" si="16">SUM(J38:J41)</f>
        <v>7</v>
      </c>
      <c r="K42" s="17">
        <f t="shared" si="16"/>
        <v>97</v>
      </c>
      <c r="L42" s="17">
        <f t="shared" si="16"/>
        <v>11</v>
      </c>
      <c r="M42" s="17">
        <f t="shared" si="16"/>
        <v>115</v>
      </c>
      <c r="N42" s="17">
        <f t="shared" si="16"/>
        <v>483</v>
      </c>
      <c r="O42" s="17">
        <f t="shared" si="16"/>
        <v>0</v>
      </c>
      <c r="P42" s="18">
        <f t="shared" si="16"/>
        <v>598</v>
      </c>
      <c r="Q42" s="17">
        <f t="shared" si="16"/>
        <v>16631</v>
      </c>
      <c r="R42" s="17">
        <v>98788.14</v>
      </c>
      <c r="S42" s="19" t="s">
        <v>101</v>
      </c>
    </row>
    <row r="43" spans="1:19" x14ac:dyDescent="0.25">
      <c r="A43" s="6">
        <v>11</v>
      </c>
      <c r="B43" s="7" t="s">
        <v>22</v>
      </c>
      <c r="C43" s="6">
        <v>29</v>
      </c>
      <c r="D43" s="6">
        <v>12</v>
      </c>
      <c r="E43" s="6">
        <v>3</v>
      </c>
      <c r="F43" s="7">
        <v>2.7</v>
      </c>
      <c r="G43" s="6" t="s">
        <v>23</v>
      </c>
      <c r="H43" s="7" t="s">
        <v>24</v>
      </c>
      <c r="I43" s="7" t="s">
        <v>30</v>
      </c>
      <c r="J43" s="8">
        <v>8</v>
      </c>
      <c r="K43" s="8">
        <v>44</v>
      </c>
      <c r="L43" s="8">
        <v>2</v>
      </c>
      <c r="M43" s="8">
        <f>J43+K43+L43</f>
        <v>54</v>
      </c>
      <c r="N43" s="8">
        <v>165</v>
      </c>
      <c r="O43" s="8"/>
      <c r="P43" s="8">
        <f t="shared" ref="P43:P45" si="17">SUM(M43:O43)</f>
        <v>219</v>
      </c>
      <c r="Q43" s="8">
        <v>1991.5</v>
      </c>
      <c r="R43" s="17"/>
      <c r="S43" s="19"/>
    </row>
    <row r="44" spans="1:19" x14ac:dyDescent="0.25">
      <c r="A44" s="6" t="s">
        <v>28</v>
      </c>
      <c r="B44" s="7"/>
      <c r="C44" s="6"/>
      <c r="D44" s="15"/>
      <c r="E44" s="15"/>
      <c r="F44" s="16"/>
      <c r="G44" s="6" t="s">
        <v>44</v>
      </c>
      <c r="H44" s="16"/>
      <c r="I44" s="7" t="s">
        <v>37</v>
      </c>
      <c r="J44" s="8"/>
      <c r="K44" s="8">
        <v>6</v>
      </c>
      <c r="L44" s="8"/>
      <c r="M44" s="8">
        <f>J44+K44+L44</f>
        <v>6</v>
      </c>
      <c r="N44" s="8">
        <v>43</v>
      </c>
      <c r="O44" s="8"/>
      <c r="P44" s="8">
        <f t="shared" si="17"/>
        <v>49</v>
      </c>
      <c r="Q44" s="8">
        <v>9474.2000000000007</v>
      </c>
      <c r="R44" s="17"/>
      <c r="S44" s="19"/>
    </row>
    <row r="45" spans="1:19" x14ac:dyDescent="0.25">
      <c r="A45" s="6" t="s">
        <v>28</v>
      </c>
      <c r="B45" s="7"/>
      <c r="C45" s="6"/>
      <c r="D45" s="6"/>
      <c r="E45" s="6"/>
      <c r="F45" s="7"/>
      <c r="G45" s="6">
        <v>70</v>
      </c>
      <c r="H45" s="7"/>
      <c r="I45" s="7" t="s">
        <v>40</v>
      </c>
      <c r="J45" s="8"/>
      <c r="K45" s="8">
        <v>28</v>
      </c>
      <c r="L45" s="8">
        <v>7</v>
      </c>
      <c r="M45" s="8">
        <f>J45+K45+L45</f>
        <v>35</v>
      </c>
      <c r="N45" s="8">
        <v>181</v>
      </c>
      <c r="O45" s="8"/>
      <c r="P45" s="8">
        <f t="shared" si="17"/>
        <v>216</v>
      </c>
      <c r="Q45" s="8">
        <v>3561</v>
      </c>
      <c r="R45" s="8"/>
      <c r="S45" s="9"/>
    </row>
    <row r="46" spans="1:19" x14ac:dyDescent="0.25">
      <c r="A46" s="6" t="s">
        <v>28</v>
      </c>
      <c r="B46" s="7"/>
      <c r="C46" s="6"/>
      <c r="D46" s="6"/>
      <c r="E46" s="6"/>
      <c r="F46" s="7"/>
      <c r="G46" s="6"/>
      <c r="H46" s="7"/>
      <c r="I46" s="16" t="s">
        <v>21</v>
      </c>
      <c r="J46" s="17">
        <f t="shared" ref="J46:Q46" si="18">SUM(J43:J45)</f>
        <v>8</v>
      </c>
      <c r="K46" s="17">
        <f t="shared" si="18"/>
        <v>78</v>
      </c>
      <c r="L46" s="17">
        <f t="shared" si="18"/>
        <v>9</v>
      </c>
      <c r="M46" s="17">
        <f t="shared" si="18"/>
        <v>95</v>
      </c>
      <c r="N46" s="17">
        <f t="shared" si="18"/>
        <v>389</v>
      </c>
      <c r="O46" s="17">
        <f t="shared" si="18"/>
        <v>0</v>
      </c>
      <c r="P46" s="18">
        <f t="shared" si="18"/>
        <v>484</v>
      </c>
      <c r="Q46" s="17">
        <f t="shared" si="18"/>
        <v>15026.7</v>
      </c>
      <c r="R46" s="17">
        <v>82496.58</v>
      </c>
      <c r="S46" s="19" t="s">
        <v>101</v>
      </c>
    </row>
    <row r="47" spans="1:19" x14ac:dyDescent="0.25">
      <c r="A47" s="6">
        <v>12</v>
      </c>
      <c r="B47" s="7" t="s">
        <v>22</v>
      </c>
      <c r="C47" s="6">
        <v>29</v>
      </c>
      <c r="D47" s="6">
        <v>25</v>
      </c>
      <c r="E47" s="6">
        <v>4</v>
      </c>
      <c r="F47" s="7">
        <v>2</v>
      </c>
      <c r="G47" s="6" t="s">
        <v>23</v>
      </c>
      <c r="H47" s="7" t="s">
        <v>24</v>
      </c>
      <c r="I47" s="7" t="s">
        <v>30</v>
      </c>
      <c r="J47" s="8">
        <v>2</v>
      </c>
      <c r="K47" s="8">
        <v>18</v>
      </c>
      <c r="L47" s="8">
        <v>1</v>
      </c>
      <c r="M47" s="8">
        <f>J47+K47+L47</f>
        <v>21</v>
      </c>
      <c r="N47" s="8">
        <v>55</v>
      </c>
      <c r="O47" s="8"/>
      <c r="P47" s="8">
        <f t="shared" ref="P47:P50" si="19">SUM(M47:O47)</f>
        <v>76</v>
      </c>
      <c r="Q47" s="8">
        <v>712.2</v>
      </c>
      <c r="R47" s="17"/>
      <c r="S47" s="19"/>
    </row>
    <row r="48" spans="1:19" x14ac:dyDescent="0.25">
      <c r="A48" s="6" t="s">
        <v>28</v>
      </c>
      <c r="B48" s="7"/>
      <c r="C48" s="6"/>
      <c r="D48" s="15"/>
      <c r="E48" s="15"/>
      <c r="F48" s="16"/>
      <c r="G48" s="6" t="s">
        <v>45</v>
      </c>
      <c r="H48" s="16"/>
      <c r="I48" s="7" t="s">
        <v>37</v>
      </c>
      <c r="J48" s="8"/>
      <c r="K48" s="8">
        <v>4</v>
      </c>
      <c r="L48" s="8">
        <v>1</v>
      </c>
      <c r="M48" s="8">
        <f>J48+K48+L48</f>
        <v>5</v>
      </c>
      <c r="N48" s="8">
        <v>18</v>
      </c>
      <c r="O48" s="8"/>
      <c r="P48" s="8">
        <f t="shared" si="19"/>
        <v>23</v>
      </c>
      <c r="Q48" s="8">
        <v>6059.6</v>
      </c>
      <c r="R48" s="17"/>
      <c r="S48" s="19"/>
    </row>
    <row r="49" spans="1:19" x14ac:dyDescent="0.25">
      <c r="A49" s="6"/>
      <c r="B49" s="7"/>
      <c r="C49" s="6"/>
      <c r="D49" s="15"/>
      <c r="E49" s="15"/>
      <c r="F49" s="16"/>
      <c r="G49" s="6">
        <v>65</v>
      </c>
      <c r="H49" s="16"/>
      <c r="I49" s="7" t="s">
        <v>46</v>
      </c>
      <c r="J49" s="8"/>
      <c r="K49" s="8"/>
      <c r="L49" s="8"/>
      <c r="M49" s="8">
        <f>J49+K49+L49</f>
        <v>0</v>
      </c>
      <c r="N49" s="8">
        <v>24</v>
      </c>
      <c r="O49" s="8"/>
      <c r="P49" s="8">
        <f t="shared" si="19"/>
        <v>24</v>
      </c>
      <c r="Q49" s="8">
        <v>1197.5999999999999</v>
      </c>
      <c r="R49" s="17"/>
      <c r="S49" s="19"/>
    </row>
    <row r="50" spans="1:19" x14ac:dyDescent="0.25">
      <c r="A50" s="6" t="s">
        <v>28</v>
      </c>
      <c r="B50" s="7"/>
      <c r="C50" s="6"/>
      <c r="D50" s="6"/>
      <c r="E50" s="6"/>
      <c r="F50" s="7"/>
      <c r="G50" s="6"/>
      <c r="H50" s="7"/>
      <c r="I50" s="7" t="s">
        <v>40</v>
      </c>
      <c r="J50" s="8"/>
      <c r="K50" s="8">
        <v>11</v>
      </c>
      <c r="L50" s="8">
        <v>3</v>
      </c>
      <c r="M50" s="8">
        <f>J50+K50+L50</f>
        <v>14</v>
      </c>
      <c r="N50" s="8">
        <v>77</v>
      </c>
      <c r="O50" s="8"/>
      <c r="P50" s="8">
        <f t="shared" si="19"/>
        <v>91</v>
      </c>
      <c r="Q50" s="8">
        <v>1362.1</v>
      </c>
      <c r="R50" s="8"/>
      <c r="S50" s="9"/>
    </row>
    <row r="51" spans="1:19" x14ac:dyDescent="0.25">
      <c r="A51" s="6" t="s">
        <v>28</v>
      </c>
      <c r="B51" s="7"/>
      <c r="C51" s="6"/>
      <c r="D51" s="6"/>
      <c r="E51" s="6"/>
      <c r="F51" s="7"/>
      <c r="G51" s="6"/>
      <c r="H51" s="7"/>
      <c r="I51" s="16" t="s">
        <v>21</v>
      </c>
      <c r="J51" s="17">
        <f t="shared" ref="J51:Q51" si="20">SUM(J47:J50)</f>
        <v>2</v>
      </c>
      <c r="K51" s="17">
        <f t="shared" si="20"/>
        <v>33</v>
      </c>
      <c r="L51" s="17">
        <f t="shared" si="20"/>
        <v>5</v>
      </c>
      <c r="M51" s="17">
        <f t="shared" si="20"/>
        <v>40</v>
      </c>
      <c r="N51" s="17">
        <f t="shared" si="20"/>
        <v>174</v>
      </c>
      <c r="O51" s="17">
        <f t="shared" si="20"/>
        <v>0</v>
      </c>
      <c r="P51" s="18">
        <f t="shared" si="20"/>
        <v>214</v>
      </c>
      <c r="Q51" s="17">
        <f t="shared" si="20"/>
        <v>9331.5</v>
      </c>
      <c r="R51" s="17">
        <v>59441.66</v>
      </c>
      <c r="S51" s="19" t="s">
        <v>101</v>
      </c>
    </row>
    <row r="52" spans="1:19" x14ac:dyDescent="0.25">
      <c r="A52" s="6">
        <v>13</v>
      </c>
      <c r="B52" s="7" t="s">
        <v>22</v>
      </c>
      <c r="C52" s="6">
        <v>31</v>
      </c>
      <c r="D52" s="6">
        <v>4</v>
      </c>
      <c r="E52" s="6">
        <v>1</v>
      </c>
      <c r="F52" s="7">
        <v>2.1</v>
      </c>
      <c r="G52" s="6" t="s">
        <v>23</v>
      </c>
      <c r="H52" s="7" t="s">
        <v>24</v>
      </c>
      <c r="I52" s="7" t="s">
        <v>25</v>
      </c>
      <c r="J52" s="8">
        <v>12</v>
      </c>
      <c r="K52" s="8">
        <v>17</v>
      </c>
      <c r="L52" s="8"/>
      <c r="M52" s="8">
        <f>SUBTOTAL(9,J52:L52)</f>
        <v>29</v>
      </c>
      <c r="N52" s="8">
        <v>68</v>
      </c>
      <c r="O52" s="8"/>
      <c r="P52" s="8">
        <f>M52+N52</f>
        <v>97</v>
      </c>
      <c r="Q52" s="26">
        <v>1086.3</v>
      </c>
      <c r="R52" s="17"/>
      <c r="S52" s="19"/>
    </row>
    <row r="53" spans="1:19" x14ac:dyDescent="0.25">
      <c r="A53" s="6" t="s">
        <v>28</v>
      </c>
      <c r="B53" s="7"/>
      <c r="C53" s="6"/>
      <c r="D53" s="6"/>
      <c r="E53" s="6"/>
      <c r="F53" s="7"/>
      <c r="G53" s="6" t="s">
        <v>47</v>
      </c>
      <c r="H53" s="7"/>
      <c r="I53" s="7" t="s">
        <v>37</v>
      </c>
      <c r="J53" s="8"/>
      <c r="K53" s="8">
        <v>4</v>
      </c>
      <c r="L53" s="8">
        <v>2</v>
      </c>
      <c r="M53" s="8">
        <f>SUBTOTAL(9,J53:L53)</f>
        <v>6</v>
      </c>
      <c r="N53" s="8">
        <v>50</v>
      </c>
      <c r="O53" s="8"/>
      <c r="P53" s="8">
        <f t="shared" ref="P53:P54" si="21">M53+N53</f>
        <v>56</v>
      </c>
      <c r="Q53" s="26">
        <v>8233</v>
      </c>
      <c r="R53" s="17"/>
      <c r="S53" s="19"/>
    </row>
    <row r="54" spans="1:19" x14ac:dyDescent="0.25">
      <c r="A54" s="6"/>
      <c r="B54" s="7"/>
      <c r="C54" s="6"/>
      <c r="D54" s="6"/>
      <c r="E54" s="6"/>
      <c r="F54" s="7"/>
      <c r="G54" s="6">
        <v>75</v>
      </c>
      <c r="H54" s="7"/>
      <c r="I54" s="7" t="s">
        <v>29</v>
      </c>
      <c r="J54" s="8">
        <v>3</v>
      </c>
      <c r="K54" s="8">
        <v>17</v>
      </c>
      <c r="L54" s="8">
        <v>2</v>
      </c>
      <c r="M54" s="8">
        <f>SUBTOTAL(9,J54:L54)</f>
        <v>22</v>
      </c>
      <c r="N54" s="8">
        <v>100</v>
      </c>
      <c r="O54" s="8"/>
      <c r="P54" s="8">
        <f t="shared" si="21"/>
        <v>122</v>
      </c>
      <c r="Q54" s="26">
        <v>2312.9</v>
      </c>
      <c r="R54" s="8"/>
      <c r="S54" s="9"/>
    </row>
    <row r="55" spans="1:19" x14ac:dyDescent="0.25">
      <c r="A55" s="6" t="s">
        <v>28</v>
      </c>
      <c r="B55" s="7"/>
      <c r="C55" s="6"/>
      <c r="D55" s="15"/>
      <c r="E55" s="15"/>
      <c r="F55" s="16"/>
      <c r="G55" s="6"/>
      <c r="H55" s="16"/>
      <c r="I55" s="16" t="s">
        <v>21</v>
      </c>
      <c r="J55" s="17">
        <f>SUM(J52:J54)</f>
        <v>15</v>
      </c>
      <c r="K55" s="17">
        <f>SUM(K52:K54)</f>
        <v>38</v>
      </c>
      <c r="L55" s="17">
        <f>SUM(L52:L54)</f>
        <v>4</v>
      </c>
      <c r="M55" s="17">
        <f>SUM(M52:M54)</f>
        <v>57</v>
      </c>
      <c r="N55" s="17">
        <f>SUM(N52:N54)</f>
        <v>218</v>
      </c>
      <c r="O55" s="17">
        <f>SUM(O52:O53)</f>
        <v>0</v>
      </c>
      <c r="P55" s="18">
        <f>SUM(P52:P54)</f>
        <v>275</v>
      </c>
      <c r="Q55" s="17">
        <f>SUM(Q52:Q54)</f>
        <v>11632.199999999999</v>
      </c>
      <c r="R55" s="17">
        <v>64675.03</v>
      </c>
      <c r="S55" s="19" t="s">
        <v>101</v>
      </c>
    </row>
    <row r="56" spans="1:19" x14ac:dyDescent="0.25">
      <c r="A56" s="6">
        <v>14</v>
      </c>
      <c r="B56" s="7" t="s">
        <v>22</v>
      </c>
      <c r="C56" s="6">
        <v>31</v>
      </c>
      <c r="D56" s="6">
        <v>9</v>
      </c>
      <c r="E56" s="6">
        <v>2</v>
      </c>
      <c r="F56" s="7">
        <v>1.4</v>
      </c>
      <c r="G56" s="6" t="s">
        <v>38</v>
      </c>
      <c r="H56" s="7" t="s">
        <v>24</v>
      </c>
      <c r="I56" s="7" t="s">
        <v>37</v>
      </c>
      <c r="J56" s="8"/>
      <c r="K56" s="8">
        <v>6</v>
      </c>
      <c r="L56" s="8">
        <v>3</v>
      </c>
      <c r="M56" s="8">
        <f>J56+K56+L56</f>
        <v>9</v>
      </c>
      <c r="N56" s="8">
        <v>74</v>
      </c>
      <c r="O56" s="8"/>
      <c r="P56" s="8">
        <f t="shared" ref="P56:P57" si="22">SUM(M56:O56)</f>
        <v>83</v>
      </c>
      <c r="Q56" s="8">
        <v>12299.6</v>
      </c>
      <c r="R56" s="17"/>
      <c r="S56" s="19"/>
    </row>
    <row r="57" spans="1:19" x14ac:dyDescent="0.25">
      <c r="A57" s="6" t="s">
        <v>28</v>
      </c>
      <c r="B57" s="7"/>
      <c r="C57" s="6"/>
      <c r="D57" s="15"/>
      <c r="E57" s="15"/>
      <c r="F57" s="16"/>
      <c r="G57" s="6" t="s">
        <v>48</v>
      </c>
      <c r="H57" s="16"/>
      <c r="I57" s="7" t="s">
        <v>29</v>
      </c>
      <c r="J57" s="8">
        <v>2</v>
      </c>
      <c r="K57" s="8">
        <v>13</v>
      </c>
      <c r="L57" s="8">
        <v>1</v>
      </c>
      <c r="M57" s="8">
        <f>J57+K57+L57</f>
        <v>16</v>
      </c>
      <c r="N57" s="8">
        <v>72</v>
      </c>
      <c r="O57" s="8"/>
      <c r="P57" s="8">
        <f t="shared" si="22"/>
        <v>88</v>
      </c>
      <c r="Q57" s="8">
        <v>1694.5</v>
      </c>
      <c r="R57" s="8"/>
      <c r="S57" s="9"/>
    </row>
    <row r="58" spans="1:19" x14ac:dyDescent="0.25">
      <c r="A58" s="6" t="s">
        <v>28</v>
      </c>
      <c r="B58" s="7"/>
      <c r="C58" s="6"/>
      <c r="D58" s="6"/>
      <c r="E58" s="6"/>
      <c r="F58" s="7"/>
      <c r="G58" s="6">
        <v>85</v>
      </c>
      <c r="H58" s="7"/>
      <c r="I58" s="16" t="s">
        <v>21</v>
      </c>
      <c r="J58" s="17">
        <f t="shared" ref="J58:Q58" si="23">SUM(J56:J57)</f>
        <v>2</v>
      </c>
      <c r="K58" s="17">
        <f t="shared" si="23"/>
        <v>19</v>
      </c>
      <c r="L58" s="17">
        <f t="shared" si="23"/>
        <v>4</v>
      </c>
      <c r="M58" s="17">
        <f t="shared" si="23"/>
        <v>25</v>
      </c>
      <c r="N58" s="17">
        <f t="shared" si="23"/>
        <v>146</v>
      </c>
      <c r="O58" s="17">
        <f t="shared" si="23"/>
        <v>0</v>
      </c>
      <c r="P58" s="18">
        <f t="shared" si="23"/>
        <v>171</v>
      </c>
      <c r="Q58" s="17">
        <f t="shared" si="23"/>
        <v>13994.1</v>
      </c>
      <c r="R58" s="17">
        <v>132943.95000000001</v>
      </c>
      <c r="S58" s="19" t="s">
        <v>101</v>
      </c>
    </row>
    <row r="59" spans="1:19" x14ac:dyDescent="0.25">
      <c r="A59" s="6">
        <v>15</v>
      </c>
      <c r="B59" s="7" t="s">
        <v>22</v>
      </c>
      <c r="C59" s="6">
        <v>34</v>
      </c>
      <c r="D59" s="6">
        <v>4</v>
      </c>
      <c r="E59" s="6">
        <v>1</v>
      </c>
      <c r="F59" s="7">
        <v>0.7</v>
      </c>
      <c r="G59" s="6" t="s">
        <v>23</v>
      </c>
      <c r="H59" s="7" t="s">
        <v>24</v>
      </c>
      <c r="I59" s="7" t="s">
        <v>30</v>
      </c>
      <c r="J59" s="8">
        <v>8</v>
      </c>
      <c r="K59" s="8">
        <v>15</v>
      </c>
      <c r="L59" s="8"/>
      <c r="M59" s="8">
        <f>J59+K59+L59</f>
        <v>23</v>
      </c>
      <c r="N59" s="8">
        <v>54</v>
      </c>
      <c r="O59" s="8"/>
      <c r="P59" s="8">
        <f t="shared" ref="P59:P60" si="24">SUM(M59:O59)</f>
        <v>77</v>
      </c>
      <c r="Q59" s="8">
        <v>846.9</v>
      </c>
      <c r="R59" s="17"/>
      <c r="S59" s="19"/>
    </row>
    <row r="60" spans="1:19" x14ac:dyDescent="0.25">
      <c r="A60" s="6" t="s">
        <v>28</v>
      </c>
      <c r="B60" s="7"/>
      <c r="C60" s="6"/>
      <c r="D60" s="15"/>
      <c r="E60" s="15"/>
      <c r="F60" s="16"/>
      <c r="G60" s="6" t="s">
        <v>49</v>
      </c>
      <c r="H60" s="16"/>
      <c r="I60" s="7" t="s">
        <v>29</v>
      </c>
      <c r="J60" s="8"/>
      <c r="K60" s="8">
        <v>2</v>
      </c>
      <c r="L60" s="8">
        <v>1</v>
      </c>
      <c r="M60" s="8">
        <f>J60+K60+L60</f>
        <v>3</v>
      </c>
      <c r="N60" s="8">
        <v>8</v>
      </c>
      <c r="O60" s="8"/>
      <c r="P60" s="8">
        <f t="shared" si="24"/>
        <v>11</v>
      </c>
      <c r="Q60" s="8">
        <v>253.6</v>
      </c>
      <c r="R60" s="8"/>
      <c r="S60" s="9"/>
    </row>
    <row r="61" spans="1:19" x14ac:dyDescent="0.25">
      <c r="A61" s="6" t="s">
        <v>28</v>
      </c>
      <c r="B61" s="7"/>
      <c r="C61" s="6"/>
      <c r="D61" s="6"/>
      <c r="E61" s="6"/>
      <c r="F61" s="7"/>
      <c r="G61" s="6">
        <v>55</v>
      </c>
      <c r="H61" s="7"/>
      <c r="I61" s="16" t="s">
        <v>21</v>
      </c>
      <c r="J61" s="17">
        <f t="shared" ref="J61:Q61" si="25">SUM(J59:J60)</f>
        <v>8</v>
      </c>
      <c r="K61" s="17">
        <f t="shared" si="25"/>
        <v>17</v>
      </c>
      <c r="L61" s="17">
        <f t="shared" si="25"/>
        <v>1</v>
      </c>
      <c r="M61" s="17">
        <f t="shared" si="25"/>
        <v>26</v>
      </c>
      <c r="N61" s="17">
        <f t="shared" si="25"/>
        <v>62</v>
      </c>
      <c r="O61" s="17">
        <f t="shared" si="25"/>
        <v>0</v>
      </c>
      <c r="P61" s="18">
        <f t="shared" si="25"/>
        <v>88</v>
      </c>
      <c r="Q61" s="17">
        <f t="shared" si="25"/>
        <v>1100.5</v>
      </c>
      <c r="R61" s="17">
        <v>18895.59</v>
      </c>
      <c r="S61" s="19" t="s">
        <v>101</v>
      </c>
    </row>
    <row r="62" spans="1:19" x14ac:dyDescent="0.25">
      <c r="A62" s="6">
        <v>16</v>
      </c>
      <c r="B62" s="7" t="s">
        <v>22</v>
      </c>
      <c r="C62" s="6">
        <v>34</v>
      </c>
      <c r="D62" s="6">
        <v>5</v>
      </c>
      <c r="E62" s="6">
        <v>2</v>
      </c>
      <c r="F62" s="7">
        <v>0.6</v>
      </c>
      <c r="G62" s="6" t="s">
        <v>23</v>
      </c>
      <c r="H62" s="7" t="s">
        <v>24</v>
      </c>
      <c r="I62" s="7" t="s">
        <v>30</v>
      </c>
      <c r="J62" s="8">
        <v>8</v>
      </c>
      <c r="K62" s="8">
        <v>14</v>
      </c>
      <c r="L62" s="8"/>
      <c r="M62" s="8">
        <f>J62+K62+L62</f>
        <v>22</v>
      </c>
      <c r="N62" s="8">
        <v>60</v>
      </c>
      <c r="O62" s="8"/>
      <c r="P62" s="8">
        <f t="shared" ref="P62:P63" si="26">SUM(M62:O62)</f>
        <v>82</v>
      </c>
      <c r="Q62" s="8">
        <v>864.8</v>
      </c>
      <c r="R62" s="17"/>
      <c r="S62" s="19"/>
    </row>
    <row r="63" spans="1:19" x14ac:dyDescent="0.25">
      <c r="A63" s="6" t="s">
        <v>28</v>
      </c>
      <c r="B63" s="7"/>
      <c r="C63" s="6"/>
      <c r="D63" s="15"/>
      <c r="E63" s="15"/>
      <c r="F63" s="16"/>
      <c r="G63" s="6" t="s">
        <v>50</v>
      </c>
      <c r="H63" s="16"/>
      <c r="I63" s="7" t="s">
        <v>29</v>
      </c>
      <c r="J63" s="8"/>
      <c r="K63" s="8">
        <v>3</v>
      </c>
      <c r="L63" s="8"/>
      <c r="M63" s="8">
        <f>J63+K63+L63</f>
        <v>3</v>
      </c>
      <c r="N63" s="8">
        <v>8</v>
      </c>
      <c r="O63" s="8"/>
      <c r="P63" s="8">
        <f t="shared" si="26"/>
        <v>11</v>
      </c>
      <c r="Q63" s="8">
        <v>313.5</v>
      </c>
      <c r="R63" s="8"/>
      <c r="S63" s="9"/>
    </row>
    <row r="64" spans="1:19" x14ac:dyDescent="0.25">
      <c r="A64" s="6" t="s">
        <v>28</v>
      </c>
      <c r="B64" s="7"/>
      <c r="C64" s="6"/>
      <c r="D64" s="6"/>
      <c r="E64" s="6"/>
      <c r="F64" s="7"/>
      <c r="G64" s="6">
        <v>80</v>
      </c>
      <c r="H64" s="7"/>
      <c r="I64" s="16" t="s">
        <v>21</v>
      </c>
      <c r="J64" s="17">
        <f t="shared" ref="J64:Q64" si="27">SUM(J62:J63)</f>
        <v>8</v>
      </c>
      <c r="K64" s="17">
        <f t="shared" si="27"/>
        <v>17</v>
      </c>
      <c r="L64" s="17">
        <f t="shared" si="27"/>
        <v>0</v>
      </c>
      <c r="M64" s="17">
        <f t="shared" si="27"/>
        <v>25</v>
      </c>
      <c r="N64" s="17">
        <f t="shared" si="27"/>
        <v>68</v>
      </c>
      <c r="O64" s="17">
        <f t="shared" si="27"/>
        <v>0</v>
      </c>
      <c r="P64" s="18">
        <f t="shared" si="27"/>
        <v>93</v>
      </c>
      <c r="Q64" s="17">
        <f t="shared" si="27"/>
        <v>1178.3</v>
      </c>
      <c r="R64" s="17">
        <v>16566.900000000001</v>
      </c>
      <c r="S64" s="19" t="s">
        <v>101</v>
      </c>
    </row>
    <row r="65" spans="1:19" x14ac:dyDescent="0.25">
      <c r="A65" s="6">
        <v>17</v>
      </c>
      <c r="B65" s="7" t="s">
        <v>22</v>
      </c>
      <c r="C65" s="6">
        <v>34</v>
      </c>
      <c r="D65" s="6">
        <v>12</v>
      </c>
      <c r="E65" s="6">
        <v>3</v>
      </c>
      <c r="F65" s="7">
        <v>5</v>
      </c>
      <c r="G65" s="6" t="s">
        <v>38</v>
      </c>
      <c r="H65" s="7" t="s">
        <v>24</v>
      </c>
      <c r="I65" s="7" t="s">
        <v>37</v>
      </c>
      <c r="J65" s="8"/>
      <c r="K65" s="8">
        <v>37</v>
      </c>
      <c r="L65" s="8">
        <v>20</v>
      </c>
      <c r="M65" s="8">
        <f>J65+K65+L65</f>
        <v>57</v>
      </c>
      <c r="N65" s="8">
        <v>273</v>
      </c>
      <c r="O65" s="8"/>
      <c r="P65" s="8">
        <f t="shared" ref="P65:P66" si="28">SUM(M65:O65)</f>
        <v>330</v>
      </c>
      <c r="Q65" s="8">
        <v>60803.199999999997</v>
      </c>
      <c r="R65" s="17"/>
      <c r="S65" s="19"/>
    </row>
    <row r="66" spans="1:19" x14ac:dyDescent="0.25">
      <c r="A66" s="6"/>
      <c r="B66" s="7"/>
      <c r="C66" s="6"/>
      <c r="D66" s="6"/>
      <c r="E66" s="6"/>
      <c r="F66" s="7"/>
      <c r="G66" s="6" t="s">
        <v>51</v>
      </c>
      <c r="H66" s="7"/>
      <c r="I66" s="7"/>
      <c r="J66" s="8"/>
      <c r="K66" s="8"/>
      <c r="L66" s="8"/>
      <c r="M66" s="8"/>
      <c r="N66" s="8"/>
      <c r="O66" s="8"/>
      <c r="P66" s="8">
        <f t="shared" si="28"/>
        <v>0</v>
      </c>
      <c r="Q66" s="8"/>
      <c r="R66" s="8"/>
      <c r="S66" s="9"/>
    </row>
    <row r="67" spans="1:19" x14ac:dyDescent="0.25">
      <c r="A67" s="6" t="s">
        <v>28</v>
      </c>
      <c r="B67" s="7"/>
      <c r="C67" s="6"/>
      <c r="D67" s="6"/>
      <c r="E67" s="6"/>
      <c r="F67" s="7"/>
      <c r="G67" s="27">
        <v>75</v>
      </c>
      <c r="H67" s="7"/>
      <c r="I67" s="16" t="s">
        <v>21</v>
      </c>
      <c r="J67" s="17">
        <f t="shared" ref="J67:Q67" si="29">SUM(J65:J66)</f>
        <v>0</v>
      </c>
      <c r="K67" s="17">
        <f t="shared" si="29"/>
        <v>37</v>
      </c>
      <c r="L67" s="17">
        <f t="shared" si="29"/>
        <v>20</v>
      </c>
      <c r="M67" s="17">
        <f t="shared" si="29"/>
        <v>57</v>
      </c>
      <c r="N67" s="17">
        <f t="shared" si="29"/>
        <v>273</v>
      </c>
      <c r="O67" s="17">
        <f t="shared" si="29"/>
        <v>0</v>
      </c>
      <c r="P67" s="18">
        <f t="shared" si="29"/>
        <v>330</v>
      </c>
      <c r="Q67" s="17">
        <f t="shared" si="29"/>
        <v>60803.199999999997</v>
      </c>
      <c r="R67" s="17">
        <v>484601.5</v>
      </c>
      <c r="S67" s="19" t="s">
        <v>101</v>
      </c>
    </row>
    <row r="68" spans="1:19" x14ac:dyDescent="0.25">
      <c r="A68" s="6">
        <v>18</v>
      </c>
      <c r="B68" s="7" t="s">
        <v>22</v>
      </c>
      <c r="C68" s="6">
        <v>35</v>
      </c>
      <c r="D68" s="6">
        <v>45</v>
      </c>
      <c r="E68" s="6">
        <v>1</v>
      </c>
      <c r="F68" s="7">
        <v>0.7</v>
      </c>
      <c r="G68" s="6" t="s">
        <v>38</v>
      </c>
      <c r="H68" s="7" t="s">
        <v>24</v>
      </c>
      <c r="I68" s="7" t="s">
        <v>37</v>
      </c>
      <c r="J68" s="8">
        <v>5</v>
      </c>
      <c r="K68" s="8">
        <v>15</v>
      </c>
      <c r="L68" s="8">
        <v>1</v>
      </c>
      <c r="M68" s="8">
        <f>J68+K68+L68</f>
        <v>21</v>
      </c>
      <c r="N68" s="8">
        <v>57</v>
      </c>
      <c r="O68" s="8"/>
      <c r="P68" s="8">
        <f t="shared" ref="P68:P69" si="30">SUM(M68:O68)</f>
        <v>78</v>
      </c>
      <c r="Q68" s="8">
        <v>30066.3</v>
      </c>
      <c r="R68" s="17"/>
      <c r="S68" s="19"/>
    </row>
    <row r="69" spans="1:19" x14ac:dyDescent="0.25">
      <c r="A69" s="6" t="s">
        <v>28</v>
      </c>
      <c r="B69" s="7"/>
      <c r="C69" s="6"/>
      <c r="D69" s="15"/>
      <c r="E69" s="15"/>
      <c r="F69" s="16"/>
      <c r="G69" s="6" t="s">
        <v>52</v>
      </c>
      <c r="H69" s="16"/>
      <c r="I69" s="7" t="s">
        <v>29</v>
      </c>
      <c r="J69" s="8">
        <v>1</v>
      </c>
      <c r="K69" s="8">
        <v>10</v>
      </c>
      <c r="L69" s="8">
        <v>3</v>
      </c>
      <c r="M69" s="8">
        <f>J69+K69+L69</f>
        <v>14</v>
      </c>
      <c r="N69" s="8">
        <v>46</v>
      </c>
      <c r="O69" s="8"/>
      <c r="P69" s="8">
        <f t="shared" si="30"/>
        <v>60</v>
      </c>
      <c r="Q69" s="8">
        <v>1380</v>
      </c>
      <c r="R69" s="8"/>
      <c r="S69" s="9"/>
    </row>
    <row r="70" spans="1:19" x14ac:dyDescent="0.25">
      <c r="A70" s="6" t="s">
        <v>28</v>
      </c>
      <c r="B70" s="7"/>
      <c r="C70" s="6"/>
      <c r="D70" s="6"/>
      <c r="E70" s="6"/>
      <c r="F70" s="7"/>
      <c r="G70" s="6">
        <v>85</v>
      </c>
      <c r="H70" s="7"/>
      <c r="I70" s="16" t="s">
        <v>21</v>
      </c>
      <c r="J70" s="17">
        <f t="shared" ref="J70:Q70" si="31">SUM(J68:J69)</f>
        <v>6</v>
      </c>
      <c r="K70" s="17">
        <f t="shared" si="31"/>
        <v>25</v>
      </c>
      <c r="L70" s="17">
        <f t="shared" si="31"/>
        <v>4</v>
      </c>
      <c r="M70" s="17">
        <f t="shared" si="31"/>
        <v>35</v>
      </c>
      <c r="N70" s="17">
        <f t="shared" si="31"/>
        <v>103</v>
      </c>
      <c r="O70" s="17">
        <f t="shared" si="31"/>
        <v>0</v>
      </c>
      <c r="P70" s="18">
        <f t="shared" si="31"/>
        <v>138</v>
      </c>
      <c r="Q70" s="17">
        <f t="shared" si="31"/>
        <v>31446.3</v>
      </c>
      <c r="R70" s="17">
        <v>91508.73</v>
      </c>
      <c r="S70" s="19" t="s">
        <v>102</v>
      </c>
    </row>
    <row r="71" spans="1:19" x14ac:dyDescent="0.25">
      <c r="A71" s="6">
        <v>19</v>
      </c>
      <c r="B71" s="7" t="s">
        <v>22</v>
      </c>
      <c r="C71" s="6">
        <v>37</v>
      </c>
      <c r="D71" s="6">
        <v>18</v>
      </c>
      <c r="E71" s="6">
        <v>2</v>
      </c>
      <c r="F71" s="7">
        <v>1.1000000000000001</v>
      </c>
      <c r="G71" s="6" t="s">
        <v>23</v>
      </c>
      <c r="H71" s="7" t="s">
        <v>24</v>
      </c>
      <c r="I71" s="7" t="s">
        <v>25</v>
      </c>
      <c r="J71" s="8">
        <v>2</v>
      </c>
      <c r="K71" s="8">
        <v>39</v>
      </c>
      <c r="L71" s="8">
        <v>3</v>
      </c>
      <c r="M71" s="8">
        <f>J71+K71+L71</f>
        <v>44</v>
      </c>
      <c r="N71" s="8">
        <v>96</v>
      </c>
      <c r="O71" s="8"/>
      <c r="P71" s="8">
        <f t="shared" ref="P71:P72" si="32">SUM(M71:O71)</f>
        <v>140</v>
      </c>
      <c r="Q71" s="8">
        <v>1437.9</v>
      </c>
      <c r="R71" s="17"/>
      <c r="S71" s="19"/>
    </row>
    <row r="72" spans="1:19" x14ac:dyDescent="0.25">
      <c r="A72" s="6"/>
      <c r="B72" s="7"/>
      <c r="C72" s="6"/>
      <c r="D72" s="6"/>
      <c r="E72" s="6"/>
      <c r="F72" s="7"/>
      <c r="G72" s="6" t="s">
        <v>53</v>
      </c>
      <c r="H72" s="7"/>
      <c r="I72" s="7" t="s">
        <v>27</v>
      </c>
      <c r="J72" s="8"/>
      <c r="K72" s="8">
        <v>3</v>
      </c>
      <c r="L72" s="8">
        <v>1</v>
      </c>
      <c r="M72" s="8">
        <f>J72+K72+L72</f>
        <v>4</v>
      </c>
      <c r="N72" s="8">
        <v>12</v>
      </c>
      <c r="O72" s="8"/>
      <c r="P72" s="8">
        <f t="shared" si="32"/>
        <v>16</v>
      </c>
      <c r="Q72" s="8">
        <v>682.2</v>
      </c>
      <c r="R72" s="8"/>
      <c r="S72" s="9"/>
    </row>
    <row r="73" spans="1:19" x14ac:dyDescent="0.25">
      <c r="A73" s="6" t="s">
        <v>28</v>
      </c>
      <c r="B73" s="7"/>
      <c r="C73" s="6"/>
      <c r="D73" s="6"/>
      <c r="E73" s="6"/>
      <c r="F73" s="7"/>
      <c r="G73" s="27">
        <v>60</v>
      </c>
      <c r="H73" s="7"/>
      <c r="I73" s="16" t="s">
        <v>21</v>
      </c>
      <c r="J73" s="17">
        <f t="shared" ref="J73:Q73" si="33">SUM(J71:J72)</f>
        <v>2</v>
      </c>
      <c r="K73" s="17">
        <f t="shared" si="33"/>
        <v>42</v>
      </c>
      <c r="L73" s="17">
        <f t="shared" si="33"/>
        <v>4</v>
      </c>
      <c r="M73" s="17">
        <f t="shared" si="33"/>
        <v>48</v>
      </c>
      <c r="N73" s="17">
        <f t="shared" si="33"/>
        <v>108</v>
      </c>
      <c r="O73" s="17">
        <f t="shared" si="33"/>
        <v>0</v>
      </c>
      <c r="P73" s="18">
        <f t="shared" si="33"/>
        <v>156</v>
      </c>
      <c r="Q73" s="17">
        <f t="shared" si="33"/>
        <v>2120.1000000000004</v>
      </c>
      <c r="R73" s="17">
        <v>30169.02</v>
      </c>
      <c r="S73" s="19" t="s">
        <v>103</v>
      </c>
    </row>
    <row r="74" spans="1:19" x14ac:dyDescent="0.25">
      <c r="A74" s="6">
        <v>20</v>
      </c>
      <c r="B74" s="7" t="s">
        <v>22</v>
      </c>
      <c r="C74" s="6">
        <v>37</v>
      </c>
      <c r="D74" s="6">
        <v>20</v>
      </c>
      <c r="E74" s="6">
        <v>3</v>
      </c>
      <c r="F74" s="7">
        <v>4.2</v>
      </c>
      <c r="G74" s="6" t="s">
        <v>23</v>
      </c>
      <c r="H74" s="7" t="s">
        <v>24</v>
      </c>
      <c r="I74" s="7" t="s">
        <v>25</v>
      </c>
      <c r="J74" s="8">
        <v>10</v>
      </c>
      <c r="K74" s="8">
        <v>216</v>
      </c>
      <c r="L74" s="8">
        <v>19</v>
      </c>
      <c r="M74" s="8">
        <f>SUBTOTAL(9,J74:L74)</f>
        <v>245</v>
      </c>
      <c r="N74" s="8">
        <v>557</v>
      </c>
      <c r="O74" s="8"/>
      <c r="P74" s="8">
        <f t="shared" ref="P74:P75" si="34">SUM(M74:O74)</f>
        <v>802</v>
      </c>
      <c r="Q74" s="26">
        <v>8397.7000000000007</v>
      </c>
      <c r="R74" s="17"/>
      <c r="S74" s="19"/>
    </row>
    <row r="75" spans="1:19" x14ac:dyDescent="0.25">
      <c r="A75" s="6" t="s">
        <v>28</v>
      </c>
      <c r="B75" s="7"/>
      <c r="C75" s="6"/>
      <c r="D75" s="6"/>
      <c r="E75" s="6"/>
      <c r="F75" s="7"/>
      <c r="G75" s="6" t="s">
        <v>54</v>
      </c>
      <c r="H75" s="7"/>
      <c r="I75" s="7"/>
      <c r="J75" s="8"/>
      <c r="K75" s="8"/>
      <c r="L75" s="8"/>
      <c r="M75" s="8">
        <f>SUBTOTAL(9,J75:L75)</f>
        <v>0</v>
      </c>
      <c r="N75" s="8"/>
      <c r="O75" s="8"/>
      <c r="P75" s="8">
        <f t="shared" si="34"/>
        <v>0</v>
      </c>
      <c r="Q75" s="26"/>
      <c r="R75" s="8"/>
      <c r="S75" s="9"/>
    </row>
    <row r="76" spans="1:19" x14ac:dyDescent="0.25">
      <c r="A76" s="6" t="s">
        <v>28</v>
      </c>
      <c r="B76" s="7"/>
      <c r="C76" s="6"/>
      <c r="D76" s="15"/>
      <c r="E76" s="15"/>
      <c r="F76" s="16"/>
      <c r="G76" s="6">
        <v>65</v>
      </c>
      <c r="H76" s="16"/>
      <c r="I76" s="16" t="s">
        <v>21</v>
      </c>
      <c r="J76" s="17">
        <f t="shared" ref="J76:Q76" si="35">SUM(J74:J75)</f>
        <v>10</v>
      </c>
      <c r="K76" s="17">
        <f t="shared" si="35"/>
        <v>216</v>
      </c>
      <c r="L76" s="17">
        <f t="shared" si="35"/>
        <v>19</v>
      </c>
      <c r="M76" s="17">
        <f t="shared" si="35"/>
        <v>245</v>
      </c>
      <c r="N76" s="17">
        <f t="shared" si="35"/>
        <v>557</v>
      </c>
      <c r="O76" s="17">
        <f t="shared" si="35"/>
        <v>0</v>
      </c>
      <c r="P76" s="18">
        <f t="shared" si="35"/>
        <v>802</v>
      </c>
      <c r="Q76" s="17">
        <f t="shared" si="35"/>
        <v>8397.7000000000007</v>
      </c>
      <c r="R76" s="17">
        <v>113620.88</v>
      </c>
      <c r="S76" s="19" t="s">
        <v>103</v>
      </c>
    </row>
    <row r="77" spans="1:19" x14ac:dyDescent="0.25">
      <c r="A77" s="6">
        <v>21</v>
      </c>
      <c r="B77" s="7" t="s">
        <v>22</v>
      </c>
      <c r="C77" s="6">
        <v>41</v>
      </c>
      <c r="D77" s="6">
        <v>18</v>
      </c>
      <c r="E77" s="6">
        <v>1</v>
      </c>
      <c r="F77" s="7">
        <v>1.5</v>
      </c>
      <c r="G77" s="6" t="s">
        <v>23</v>
      </c>
      <c r="H77" s="7" t="s">
        <v>24</v>
      </c>
      <c r="I77" s="7" t="s">
        <v>25</v>
      </c>
      <c r="J77" s="8"/>
      <c r="K77" s="8">
        <v>31</v>
      </c>
      <c r="L77" s="8">
        <v>3</v>
      </c>
      <c r="M77" s="8">
        <f>SUBTOTAL(9,J77:L77)</f>
        <v>34</v>
      </c>
      <c r="N77" s="8">
        <v>83</v>
      </c>
      <c r="O77" s="8"/>
      <c r="P77" s="8">
        <f t="shared" ref="P77:P78" si="36">SUM(M77:O77)</f>
        <v>117</v>
      </c>
      <c r="Q77" s="26">
        <v>1094.5</v>
      </c>
      <c r="R77" s="17"/>
      <c r="S77" s="19"/>
    </row>
    <row r="78" spans="1:19" x14ac:dyDescent="0.25">
      <c r="A78" s="6" t="s">
        <v>28</v>
      </c>
      <c r="B78" s="7"/>
      <c r="C78" s="6"/>
      <c r="D78" s="6"/>
      <c r="E78" s="6"/>
      <c r="F78" s="7"/>
      <c r="G78" s="6" t="s">
        <v>55</v>
      </c>
      <c r="H78" s="7"/>
      <c r="I78" s="7" t="s">
        <v>27</v>
      </c>
      <c r="J78" s="8">
        <v>3</v>
      </c>
      <c r="K78" s="8">
        <v>17</v>
      </c>
      <c r="L78" s="8">
        <v>5</v>
      </c>
      <c r="M78" s="8">
        <f>SUBTOTAL(9,J78:L78)</f>
        <v>25</v>
      </c>
      <c r="N78" s="8">
        <v>61</v>
      </c>
      <c r="O78" s="8"/>
      <c r="P78" s="8">
        <f t="shared" si="36"/>
        <v>86</v>
      </c>
      <c r="Q78" s="26">
        <v>4372.3</v>
      </c>
      <c r="R78" s="8"/>
      <c r="S78" s="9"/>
    </row>
    <row r="79" spans="1:19" x14ac:dyDescent="0.25">
      <c r="A79" s="6" t="s">
        <v>28</v>
      </c>
      <c r="B79" s="7"/>
      <c r="C79" s="6"/>
      <c r="D79" s="15"/>
      <c r="E79" s="15"/>
      <c r="F79" s="16"/>
      <c r="G79" s="6">
        <v>45</v>
      </c>
      <c r="H79" s="16"/>
      <c r="I79" s="16" t="s">
        <v>21</v>
      </c>
      <c r="J79" s="17">
        <f t="shared" ref="J79:Q79" si="37">SUM(J77:J78)</f>
        <v>3</v>
      </c>
      <c r="K79" s="17">
        <f t="shared" si="37"/>
        <v>48</v>
      </c>
      <c r="L79" s="17">
        <f t="shared" si="37"/>
        <v>8</v>
      </c>
      <c r="M79" s="17">
        <f t="shared" si="37"/>
        <v>59</v>
      </c>
      <c r="N79" s="17">
        <f t="shared" si="37"/>
        <v>144</v>
      </c>
      <c r="O79" s="17">
        <f t="shared" si="37"/>
        <v>0</v>
      </c>
      <c r="P79" s="18">
        <f t="shared" si="37"/>
        <v>203</v>
      </c>
      <c r="Q79" s="17">
        <f t="shared" si="37"/>
        <v>5466.8</v>
      </c>
      <c r="R79" s="17">
        <v>43461.06</v>
      </c>
      <c r="S79" s="19" t="s">
        <v>104</v>
      </c>
    </row>
    <row r="80" spans="1:19" x14ac:dyDescent="0.25">
      <c r="A80" s="6">
        <v>22</v>
      </c>
      <c r="B80" s="7" t="s">
        <v>56</v>
      </c>
      <c r="C80" s="6">
        <v>48</v>
      </c>
      <c r="D80" s="6">
        <v>29</v>
      </c>
      <c r="E80" s="6">
        <v>2</v>
      </c>
      <c r="F80" s="7">
        <v>2.4</v>
      </c>
      <c r="G80" s="6" t="s">
        <v>57</v>
      </c>
      <c r="H80" s="7" t="s">
        <v>24</v>
      </c>
      <c r="I80" s="7" t="s">
        <v>25</v>
      </c>
      <c r="J80" s="8">
        <v>5</v>
      </c>
      <c r="K80" s="8">
        <v>14</v>
      </c>
      <c r="L80" s="8">
        <v>1</v>
      </c>
      <c r="M80" s="8">
        <f>J80+K80+L80</f>
        <v>20</v>
      </c>
      <c r="N80" s="8">
        <v>37</v>
      </c>
      <c r="O80" s="8"/>
      <c r="P80" s="8">
        <f t="shared" ref="P80:P82" si="38">SUM(M80:O80)</f>
        <v>57</v>
      </c>
      <c r="Q80" s="8">
        <v>727.7</v>
      </c>
      <c r="R80" s="17"/>
      <c r="S80" s="19"/>
    </row>
    <row r="81" spans="1:19" x14ac:dyDescent="0.25">
      <c r="A81" s="6"/>
      <c r="B81" s="7"/>
      <c r="C81" s="6"/>
      <c r="D81" s="6"/>
      <c r="E81" s="6"/>
      <c r="F81" s="7"/>
      <c r="G81" s="6" t="s">
        <v>58</v>
      </c>
      <c r="H81" s="7"/>
      <c r="I81" s="7" t="s">
        <v>29</v>
      </c>
      <c r="J81" s="8">
        <v>48</v>
      </c>
      <c r="K81" s="8">
        <v>60</v>
      </c>
      <c r="L81" s="8">
        <v>5</v>
      </c>
      <c r="M81" s="8">
        <f>J81+K81+L81</f>
        <v>113</v>
      </c>
      <c r="N81" s="8">
        <v>258</v>
      </c>
      <c r="O81" s="8"/>
      <c r="P81" s="8">
        <f t="shared" si="38"/>
        <v>371</v>
      </c>
      <c r="Q81" s="8">
        <v>13200.7</v>
      </c>
      <c r="R81" s="17"/>
      <c r="S81" s="19"/>
    </row>
    <row r="82" spans="1:19" x14ac:dyDescent="0.25">
      <c r="A82" s="6" t="s">
        <v>28</v>
      </c>
      <c r="B82" s="7"/>
      <c r="C82" s="6"/>
      <c r="D82" s="15"/>
      <c r="E82" s="15"/>
      <c r="F82" s="16"/>
      <c r="G82" s="6">
        <v>100</v>
      </c>
      <c r="H82" s="16"/>
      <c r="I82" s="7" t="s">
        <v>37</v>
      </c>
      <c r="J82" s="8">
        <v>1</v>
      </c>
      <c r="K82" s="8">
        <v>8</v>
      </c>
      <c r="L82" s="8">
        <v>0</v>
      </c>
      <c r="M82" s="8">
        <f>J82+K82+L82</f>
        <v>9</v>
      </c>
      <c r="N82" s="8">
        <v>31</v>
      </c>
      <c r="O82" s="8"/>
      <c r="P82" s="8">
        <f t="shared" si="38"/>
        <v>40</v>
      </c>
      <c r="Q82" s="8">
        <v>12936.7</v>
      </c>
      <c r="R82" s="17"/>
      <c r="S82" s="9"/>
    </row>
    <row r="83" spans="1:19" x14ac:dyDescent="0.25">
      <c r="A83" s="6" t="s">
        <v>28</v>
      </c>
      <c r="B83" s="7"/>
      <c r="C83" s="6"/>
      <c r="D83" s="6"/>
      <c r="E83" s="6"/>
      <c r="F83" s="7"/>
      <c r="H83" s="7"/>
      <c r="I83" s="16" t="s">
        <v>21</v>
      </c>
      <c r="J83" s="17">
        <f t="shared" ref="J83" si="39">SUM(J80:J82)</f>
        <v>54</v>
      </c>
      <c r="K83" s="17">
        <f t="shared" ref="K83:Q83" si="40">SUM(K80:K82)</f>
        <v>82</v>
      </c>
      <c r="L83" s="17">
        <f t="shared" si="40"/>
        <v>6</v>
      </c>
      <c r="M83" s="17">
        <f t="shared" si="40"/>
        <v>142</v>
      </c>
      <c r="N83" s="17">
        <f t="shared" si="40"/>
        <v>326</v>
      </c>
      <c r="O83" s="17">
        <f t="shared" si="40"/>
        <v>0</v>
      </c>
      <c r="P83" s="18">
        <f t="shared" si="40"/>
        <v>468</v>
      </c>
      <c r="Q83" s="17">
        <f t="shared" si="40"/>
        <v>26865.100000000002</v>
      </c>
      <c r="R83" s="17">
        <v>86505.62</v>
      </c>
      <c r="S83" s="19" t="s">
        <v>105</v>
      </c>
    </row>
    <row r="84" spans="1:19" x14ac:dyDescent="0.25">
      <c r="A84" s="6">
        <v>23</v>
      </c>
      <c r="B84" s="7" t="s">
        <v>56</v>
      </c>
      <c r="C84" s="6">
        <v>48</v>
      </c>
      <c r="D84" s="6">
        <v>30</v>
      </c>
      <c r="E84" s="6">
        <v>3</v>
      </c>
      <c r="F84" s="7">
        <v>2.2999999999999998</v>
      </c>
      <c r="G84" s="6" t="s">
        <v>57</v>
      </c>
      <c r="H84" s="7" t="s">
        <v>24</v>
      </c>
      <c r="I84" s="7" t="s">
        <v>40</v>
      </c>
      <c r="J84" s="8">
        <v>84</v>
      </c>
      <c r="K84" s="8">
        <v>46</v>
      </c>
      <c r="L84" s="8">
        <v>2</v>
      </c>
      <c r="M84" s="8">
        <f>J84+K84+L84</f>
        <v>132</v>
      </c>
      <c r="N84" s="8">
        <v>165</v>
      </c>
      <c r="O84" s="8"/>
      <c r="P84" s="8">
        <f t="shared" ref="P84:P87" si="41">SUM(M84:O84)</f>
        <v>297</v>
      </c>
      <c r="Q84" s="8">
        <v>16251.5</v>
      </c>
      <c r="R84" s="17"/>
      <c r="S84" s="19"/>
    </row>
    <row r="85" spans="1:19" x14ac:dyDescent="0.25">
      <c r="A85" s="6"/>
      <c r="B85" s="7"/>
      <c r="C85" s="6"/>
      <c r="D85" s="6"/>
      <c r="E85" s="6"/>
      <c r="F85" s="7"/>
      <c r="G85" s="6" t="s">
        <v>59</v>
      </c>
      <c r="H85" s="7"/>
      <c r="I85" s="7" t="s">
        <v>25</v>
      </c>
      <c r="J85" s="8">
        <v>15</v>
      </c>
      <c r="K85" s="8">
        <v>12</v>
      </c>
      <c r="L85" s="8"/>
      <c r="M85" s="8">
        <f>J85+K85+L85</f>
        <v>27</v>
      </c>
      <c r="N85" s="8">
        <v>29</v>
      </c>
      <c r="O85" s="8"/>
      <c r="P85" s="8">
        <f t="shared" si="41"/>
        <v>56</v>
      </c>
      <c r="Q85" s="8">
        <v>1065.0999999999999</v>
      </c>
      <c r="R85" s="17"/>
      <c r="S85" s="19"/>
    </row>
    <row r="86" spans="1:19" x14ac:dyDescent="0.25">
      <c r="A86" s="6"/>
      <c r="B86" s="7"/>
      <c r="C86" s="6"/>
      <c r="D86" s="6"/>
      <c r="E86" s="6"/>
      <c r="F86" s="7"/>
      <c r="G86" s="6">
        <v>100</v>
      </c>
      <c r="H86" s="7"/>
      <c r="I86" s="7" t="s">
        <v>37</v>
      </c>
      <c r="J86" s="8"/>
      <c r="K86" s="8">
        <v>3</v>
      </c>
      <c r="L86" s="8"/>
      <c r="M86" s="8">
        <f>J86+K86+L86</f>
        <v>3</v>
      </c>
      <c r="N86" s="8">
        <v>3</v>
      </c>
      <c r="O86" s="8"/>
      <c r="P86" s="8">
        <f t="shared" si="41"/>
        <v>6</v>
      </c>
      <c r="Q86" s="8">
        <v>3767.7</v>
      </c>
      <c r="R86" s="17"/>
      <c r="S86" s="19"/>
    </row>
    <row r="87" spans="1:19" x14ac:dyDescent="0.25">
      <c r="A87" s="6" t="s">
        <v>28</v>
      </c>
      <c r="B87" s="7"/>
      <c r="C87" s="6"/>
      <c r="D87" s="15"/>
      <c r="E87" s="15"/>
      <c r="F87" s="16"/>
      <c r="G87" s="6"/>
      <c r="H87" s="16"/>
      <c r="I87" s="7" t="s">
        <v>27</v>
      </c>
      <c r="J87" s="8">
        <v>1</v>
      </c>
      <c r="K87" s="8">
        <v>3</v>
      </c>
      <c r="L87" s="8"/>
      <c r="M87" s="8">
        <f>J87+K87+L87</f>
        <v>4</v>
      </c>
      <c r="N87" s="8">
        <v>6</v>
      </c>
      <c r="O87" s="8"/>
      <c r="P87" s="8">
        <f t="shared" si="41"/>
        <v>10</v>
      </c>
      <c r="Q87" s="8">
        <v>783.5</v>
      </c>
      <c r="R87" s="17"/>
      <c r="S87" s="9"/>
    </row>
    <row r="88" spans="1:19" x14ac:dyDescent="0.25">
      <c r="A88" s="6" t="s">
        <v>28</v>
      </c>
      <c r="B88" s="7"/>
      <c r="C88" s="6"/>
      <c r="D88" s="6"/>
      <c r="E88" s="6"/>
      <c r="F88" s="7"/>
      <c r="H88" s="7"/>
      <c r="I88" s="16" t="s">
        <v>21</v>
      </c>
      <c r="J88" s="17">
        <f t="shared" ref="J88" si="42">SUM(J84:J87)</f>
        <v>100</v>
      </c>
      <c r="K88" s="17">
        <f t="shared" ref="K88:Q88" si="43">SUM(K84:K87)</f>
        <v>64</v>
      </c>
      <c r="L88" s="17">
        <f t="shared" si="43"/>
        <v>2</v>
      </c>
      <c r="M88" s="17">
        <f t="shared" si="43"/>
        <v>166</v>
      </c>
      <c r="N88" s="17">
        <f t="shared" si="43"/>
        <v>203</v>
      </c>
      <c r="O88" s="17">
        <f t="shared" si="43"/>
        <v>0</v>
      </c>
      <c r="P88" s="18">
        <f t="shared" si="43"/>
        <v>369</v>
      </c>
      <c r="Q88" s="17">
        <f t="shared" si="43"/>
        <v>21867.8</v>
      </c>
      <c r="R88" s="17">
        <v>79380.11</v>
      </c>
      <c r="S88" s="19" t="s">
        <v>105</v>
      </c>
    </row>
    <row r="89" spans="1:19" x14ac:dyDescent="0.25">
      <c r="A89" s="6">
        <v>24</v>
      </c>
      <c r="B89" s="7" t="s">
        <v>56</v>
      </c>
      <c r="C89" s="6">
        <v>50</v>
      </c>
      <c r="D89" s="6">
        <v>50</v>
      </c>
      <c r="E89" s="6">
        <v>1</v>
      </c>
      <c r="F89" s="7">
        <v>4.3</v>
      </c>
      <c r="G89" s="6" t="s">
        <v>57</v>
      </c>
      <c r="H89" s="7" t="s">
        <v>24</v>
      </c>
      <c r="I89" s="7" t="s">
        <v>37</v>
      </c>
      <c r="J89" s="8">
        <v>18</v>
      </c>
      <c r="K89" s="8">
        <v>1</v>
      </c>
      <c r="L89" s="8"/>
      <c r="M89" s="8">
        <f>J89+K89+L89</f>
        <v>19</v>
      </c>
      <c r="N89" s="8">
        <v>57</v>
      </c>
      <c r="O89" s="8"/>
      <c r="P89" s="8">
        <f t="shared" ref="P89:P91" si="44">SUM(M89:O89)</f>
        <v>76</v>
      </c>
      <c r="Q89" s="8">
        <v>34507.699999999997</v>
      </c>
      <c r="R89" s="17"/>
      <c r="S89" s="19"/>
    </row>
    <row r="90" spans="1:19" x14ac:dyDescent="0.25">
      <c r="A90" s="6"/>
      <c r="B90" s="7"/>
      <c r="C90" s="6"/>
      <c r="D90" s="6"/>
      <c r="E90" s="6"/>
      <c r="F90" s="7"/>
      <c r="G90" s="6" t="s">
        <v>60</v>
      </c>
      <c r="H90" s="7"/>
      <c r="I90" s="7" t="s">
        <v>46</v>
      </c>
      <c r="J90" s="8">
        <v>17</v>
      </c>
      <c r="K90" s="8">
        <v>31</v>
      </c>
      <c r="L90" s="8">
        <v>6</v>
      </c>
      <c r="M90" s="8">
        <f>J90+K90+L90</f>
        <v>54</v>
      </c>
      <c r="N90" s="8">
        <v>376</v>
      </c>
      <c r="O90" s="8"/>
      <c r="P90" s="8">
        <f t="shared" si="44"/>
        <v>430</v>
      </c>
      <c r="Q90" s="8">
        <v>89277</v>
      </c>
      <c r="R90" s="17"/>
      <c r="S90" s="19"/>
    </row>
    <row r="91" spans="1:19" x14ac:dyDescent="0.25">
      <c r="A91" s="6"/>
      <c r="B91" s="7"/>
      <c r="C91" s="6"/>
      <c r="D91" s="15"/>
      <c r="E91" s="15"/>
      <c r="F91" s="16"/>
      <c r="G91" s="6">
        <v>75</v>
      </c>
      <c r="H91" s="16"/>
      <c r="I91" s="7" t="s">
        <v>29</v>
      </c>
      <c r="J91" s="8">
        <v>30</v>
      </c>
      <c r="K91" s="8">
        <v>30</v>
      </c>
      <c r="L91" s="8">
        <v>1</v>
      </c>
      <c r="M91" s="8">
        <f>J91+K91+L91</f>
        <v>61</v>
      </c>
      <c r="N91" s="8">
        <v>198</v>
      </c>
      <c r="O91" s="8"/>
      <c r="P91" s="8">
        <f t="shared" si="44"/>
        <v>259</v>
      </c>
      <c r="Q91" s="8">
        <v>7514.3</v>
      </c>
      <c r="R91" s="17"/>
      <c r="S91" s="9"/>
    </row>
    <row r="92" spans="1:19" x14ac:dyDescent="0.25">
      <c r="A92" s="6" t="s">
        <v>28</v>
      </c>
      <c r="B92" s="7"/>
      <c r="C92" s="6"/>
      <c r="D92" s="6"/>
      <c r="E92" s="6"/>
      <c r="F92" s="7"/>
      <c r="G92" s="6"/>
      <c r="H92" s="7"/>
      <c r="I92" s="16" t="s">
        <v>21</v>
      </c>
      <c r="J92" s="17">
        <f t="shared" ref="J92:Q92" si="45">SUM(J89:J91)</f>
        <v>65</v>
      </c>
      <c r="K92" s="17">
        <f t="shared" si="45"/>
        <v>62</v>
      </c>
      <c r="L92" s="17">
        <f t="shared" si="45"/>
        <v>7</v>
      </c>
      <c r="M92" s="17">
        <f t="shared" si="45"/>
        <v>134</v>
      </c>
      <c r="N92" s="17">
        <f t="shared" si="45"/>
        <v>631</v>
      </c>
      <c r="O92" s="17">
        <f t="shared" si="45"/>
        <v>0</v>
      </c>
      <c r="P92" s="18">
        <f t="shared" si="45"/>
        <v>765</v>
      </c>
      <c r="Q92" s="17">
        <f t="shared" si="45"/>
        <v>131299</v>
      </c>
      <c r="R92" s="17">
        <v>237651.19</v>
      </c>
      <c r="S92" s="19" t="s">
        <v>106</v>
      </c>
    </row>
    <row r="93" spans="1:19" x14ac:dyDescent="0.25">
      <c r="A93" s="6">
        <v>25</v>
      </c>
      <c r="B93" s="7" t="s">
        <v>56</v>
      </c>
      <c r="C93" s="6">
        <v>55</v>
      </c>
      <c r="D93" s="6">
        <v>11</v>
      </c>
      <c r="E93" s="6">
        <v>1</v>
      </c>
      <c r="F93" s="7">
        <v>5.6</v>
      </c>
      <c r="G93" s="6" t="s">
        <v>57</v>
      </c>
      <c r="H93" s="7" t="s">
        <v>24</v>
      </c>
      <c r="I93" s="7" t="s">
        <v>25</v>
      </c>
      <c r="J93" s="8">
        <v>73</v>
      </c>
      <c r="K93" s="8">
        <v>238</v>
      </c>
      <c r="L93" s="8">
        <v>16</v>
      </c>
      <c r="M93" s="8">
        <f>J93+K93+L93</f>
        <v>327</v>
      </c>
      <c r="N93" s="8">
        <v>756</v>
      </c>
      <c r="O93" s="8"/>
      <c r="P93" s="8">
        <f t="shared" ref="P93:P95" si="46">SUM(M93:O93)</f>
        <v>1083</v>
      </c>
      <c r="Q93" s="8">
        <v>11980.4</v>
      </c>
      <c r="R93" s="17"/>
      <c r="S93" s="19"/>
    </row>
    <row r="94" spans="1:19" x14ac:dyDescent="0.25">
      <c r="A94" s="6"/>
      <c r="B94" s="7"/>
      <c r="C94" s="6"/>
      <c r="D94" s="6"/>
      <c r="E94" s="6"/>
      <c r="F94" s="7"/>
      <c r="G94" s="6" t="s">
        <v>61</v>
      </c>
      <c r="H94" s="7"/>
      <c r="I94" s="7" t="s">
        <v>27</v>
      </c>
      <c r="J94" s="8"/>
      <c r="K94" s="8">
        <v>16</v>
      </c>
      <c r="L94" s="8">
        <v>14</v>
      </c>
      <c r="M94" s="8">
        <f>J94+K94+L94</f>
        <v>30</v>
      </c>
      <c r="N94" s="8">
        <v>109</v>
      </c>
      <c r="O94" s="8"/>
      <c r="P94" s="8">
        <f t="shared" si="46"/>
        <v>139</v>
      </c>
      <c r="Q94" s="8">
        <v>5101.3999999999996</v>
      </c>
      <c r="R94" s="17"/>
      <c r="S94" s="19"/>
    </row>
    <row r="95" spans="1:19" x14ac:dyDescent="0.25">
      <c r="A95" s="6" t="s">
        <v>28</v>
      </c>
      <c r="B95" s="7"/>
      <c r="C95" s="6"/>
      <c r="D95" s="6"/>
      <c r="E95" s="6"/>
      <c r="F95" s="7"/>
      <c r="G95" s="6">
        <v>50</v>
      </c>
      <c r="H95" s="7"/>
      <c r="I95" s="7" t="s">
        <v>40</v>
      </c>
      <c r="J95" s="8">
        <v>0</v>
      </c>
      <c r="K95" s="8">
        <v>27</v>
      </c>
      <c r="L95" s="8">
        <v>11</v>
      </c>
      <c r="M95" s="8">
        <f>J95+K95+L95</f>
        <v>38</v>
      </c>
      <c r="N95" s="8">
        <v>152</v>
      </c>
      <c r="O95" s="8"/>
      <c r="P95" s="8">
        <f t="shared" si="46"/>
        <v>190</v>
      </c>
      <c r="Q95" s="8">
        <v>3584.2</v>
      </c>
      <c r="R95" s="17"/>
      <c r="S95" s="9"/>
    </row>
    <row r="96" spans="1:19" x14ac:dyDescent="0.25">
      <c r="A96" s="6" t="s">
        <v>28</v>
      </c>
      <c r="B96" s="7"/>
      <c r="C96" s="6"/>
      <c r="D96" s="6"/>
      <c r="E96" s="6"/>
      <c r="F96" s="7"/>
      <c r="H96" s="7"/>
      <c r="I96" s="16" t="s">
        <v>21</v>
      </c>
      <c r="J96" s="17">
        <f t="shared" ref="J96:Q96" si="47">SUM(J93:J95)</f>
        <v>73</v>
      </c>
      <c r="K96" s="17">
        <f t="shared" si="47"/>
        <v>281</v>
      </c>
      <c r="L96" s="17">
        <f t="shared" si="47"/>
        <v>41</v>
      </c>
      <c r="M96" s="17">
        <f t="shared" si="47"/>
        <v>395</v>
      </c>
      <c r="N96" s="17">
        <f t="shared" si="47"/>
        <v>1017</v>
      </c>
      <c r="O96" s="17">
        <f t="shared" si="47"/>
        <v>0</v>
      </c>
      <c r="P96" s="18">
        <f t="shared" si="47"/>
        <v>1412</v>
      </c>
      <c r="Q96" s="17">
        <f t="shared" si="47"/>
        <v>20666</v>
      </c>
      <c r="R96" s="17">
        <v>159748.18</v>
      </c>
      <c r="S96" s="19" t="s">
        <v>105</v>
      </c>
    </row>
    <row r="97" spans="1:19" x14ac:dyDescent="0.25">
      <c r="A97" s="6">
        <v>26</v>
      </c>
      <c r="B97" s="7" t="s">
        <v>56</v>
      </c>
      <c r="C97" s="6">
        <v>56</v>
      </c>
      <c r="D97" s="6">
        <v>9</v>
      </c>
      <c r="E97" s="6">
        <v>1</v>
      </c>
      <c r="F97" s="7">
        <v>5.5</v>
      </c>
      <c r="G97" s="6" t="s">
        <v>57</v>
      </c>
      <c r="H97" s="7" t="s">
        <v>24</v>
      </c>
      <c r="I97" s="7" t="s">
        <v>27</v>
      </c>
      <c r="J97" s="8">
        <v>21</v>
      </c>
      <c r="K97" s="8">
        <v>75</v>
      </c>
      <c r="L97" s="8">
        <v>15</v>
      </c>
      <c r="M97" s="8">
        <f>J97+K97+L97</f>
        <v>111</v>
      </c>
      <c r="N97" s="8">
        <v>245</v>
      </c>
      <c r="O97" s="8"/>
      <c r="P97" s="8">
        <f t="shared" ref="P97:P99" si="48">SUM(M97:O97)</f>
        <v>356</v>
      </c>
      <c r="Q97" s="8">
        <v>19568.5</v>
      </c>
      <c r="R97" s="17"/>
      <c r="S97" s="19"/>
    </row>
    <row r="98" spans="1:19" x14ac:dyDescent="0.25">
      <c r="A98" s="6"/>
      <c r="B98" s="7"/>
      <c r="C98" s="6"/>
      <c r="D98" s="6"/>
      <c r="E98" s="6"/>
      <c r="F98" s="7"/>
      <c r="G98" s="6" t="s">
        <v>62</v>
      </c>
      <c r="H98" s="7"/>
      <c r="I98" s="7" t="s">
        <v>25</v>
      </c>
      <c r="J98" s="8">
        <v>82</v>
      </c>
      <c r="K98" s="8">
        <v>198</v>
      </c>
      <c r="L98" s="8">
        <v>19</v>
      </c>
      <c r="M98" s="8">
        <f>J98+K98+L98</f>
        <v>299</v>
      </c>
      <c r="N98" s="8">
        <v>516</v>
      </c>
      <c r="O98" s="8"/>
      <c r="P98" s="8">
        <f t="shared" si="48"/>
        <v>815</v>
      </c>
      <c r="Q98" s="8">
        <v>10035.4</v>
      </c>
      <c r="R98" s="17"/>
      <c r="S98" s="19"/>
    </row>
    <row r="99" spans="1:19" x14ac:dyDescent="0.25">
      <c r="A99" s="6"/>
      <c r="B99" s="7"/>
      <c r="C99" s="6"/>
      <c r="D99" s="6"/>
      <c r="E99" s="6"/>
      <c r="F99" s="7"/>
      <c r="G99" s="6">
        <v>45</v>
      </c>
      <c r="H99" s="7"/>
      <c r="I99" s="7" t="s">
        <v>29</v>
      </c>
      <c r="J99" s="8"/>
      <c r="K99" s="8">
        <v>5</v>
      </c>
      <c r="L99" s="8">
        <v>2</v>
      </c>
      <c r="M99" s="8">
        <f>J99+K99+L99</f>
        <v>7</v>
      </c>
      <c r="N99" s="8">
        <v>19</v>
      </c>
      <c r="O99" s="8"/>
      <c r="P99" s="8">
        <f t="shared" si="48"/>
        <v>26</v>
      </c>
      <c r="Q99" s="8">
        <v>590.20000000000005</v>
      </c>
      <c r="R99" s="17"/>
      <c r="S99" s="9"/>
    </row>
    <row r="100" spans="1:19" x14ac:dyDescent="0.25">
      <c r="A100" s="6"/>
      <c r="B100" s="7"/>
      <c r="C100" s="6"/>
      <c r="D100" s="6"/>
      <c r="E100" s="6"/>
      <c r="F100" s="7"/>
      <c r="H100" s="7"/>
      <c r="I100" s="16" t="s">
        <v>21</v>
      </c>
      <c r="J100" s="17">
        <f t="shared" ref="J100:Q100" si="49">SUM(J97:J99)</f>
        <v>103</v>
      </c>
      <c r="K100" s="17">
        <f t="shared" si="49"/>
        <v>278</v>
      </c>
      <c r="L100" s="17">
        <f t="shared" si="49"/>
        <v>36</v>
      </c>
      <c r="M100" s="17">
        <f t="shared" si="49"/>
        <v>417</v>
      </c>
      <c r="N100" s="17">
        <f t="shared" si="49"/>
        <v>780</v>
      </c>
      <c r="O100" s="17">
        <f t="shared" si="49"/>
        <v>0</v>
      </c>
      <c r="P100" s="18">
        <f t="shared" si="49"/>
        <v>1197</v>
      </c>
      <c r="Q100" s="17">
        <f t="shared" si="49"/>
        <v>30194.100000000002</v>
      </c>
      <c r="R100" s="17">
        <v>166671.43</v>
      </c>
      <c r="S100" s="19" t="s">
        <v>105</v>
      </c>
    </row>
    <row r="101" spans="1:19" x14ac:dyDescent="0.25">
      <c r="A101" s="6">
        <v>27</v>
      </c>
      <c r="B101" s="7" t="s">
        <v>56</v>
      </c>
      <c r="C101" s="6">
        <v>68</v>
      </c>
      <c r="D101" s="6">
        <v>17</v>
      </c>
      <c r="E101" s="6">
        <v>1</v>
      </c>
      <c r="F101" s="7">
        <v>6.8</v>
      </c>
      <c r="G101" s="6" t="s">
        <v>57</v>
      </c>
      <c r="H101" s="7" t="s">
        <v>24</v>
      </c>
      <c r="I101" s="7" t="s">
        <v>27</v>
      </c>
      <c r="J101" s="8">
        <v>2</v>
      </c>
      <c r="K101" s="8">
        <v>7</v>
      </c>
      <c r="L101" s="8"/>
      <c r="M101" s="8">
        <f>J101+K101+L101</f>
        <v>9</v>
      </c>
      <c r="N101" s="8">
        <v>12</v>
      </c>
      <c r="O101" s="8"/>
      <c r="P101" s="8">
        <f t="shared" ref="P101:P104" si="50">SUM(M101:O101)</f>
        <v>21</v>
      </c>
      <c r="Q101" s="8">
        <v>1727.5</v>
      </c>
      <c r="R101" s="17"/>
      <c r="S101" s="19"/>
    </row>
    <row r="102" spans="1:19" x14ac:dyDescent="0.25">
      <c r="A102" s="6"/>
      <c r="B102" s="7"/>
      <c r="C102" s="6"/>
      <c r="D102" s="6"/>
      <c r="E102" s="6"/>
      <c r="F102" s="7"/>
      <c r="G102" s="6" t="s">
        <v>63</v>
      </c>
      <c r="H102" s="7"/>
      <c r="I102" s="7" t="s">
        <v>29</v>
      </c>
      <c r="J102" s="8">
        <v>129</v>
      </c>
      <c r="K102" s="8">
        <v>58</v>
      </c>
      <c r="L102" s="8"/>
      <c r="M102" s="8">
        <f>J102+K102+L102</f>
        <v>187</v>
      </c>
      <c r="N102" s="8">
        <v>250</v>
      </c>
      <c r="O102" s="8"/>
      <c r="P102" s="8">
        <f t="shared" si="50"/>
        <v>437</v>
      </c>
      <c r="Q102" s="8">
        <v>23565.7</v>
      </c>
      <c r="R102" s="17"/>
      <c r="S102" s="19"/>
    </row>
    <row r="103" spans="1:19" x14ac:dyDescent="0.25">
      <c r="A103" s="6"/>
      <c r="B103" s="7"/>
      <c r="C103" s="6"/>
      <c r="D103" s="6"/>
      <c r="E103" s="6"/>
      <c r="F103" s="7"/>
      <c r="G103" s="6">
        <v>90</v>
      </c>
      <c r="H103" s="7"/>
      <c r="I103" s="7" t="s">
        <v>25</v>
      </c>
      <c r="J103" s="8">
        <v>3</v>
      </c>
      <c r="K103" s="8">
        <v>4</v>
      </c>
      <c r="L103" s="8"/>
      <c r="M103" s="8">
        <f>J103+K103+L103</f>
        <v>7</v>
      </c>
      <c r="N103" s="8">
        <v>8</v>
      </c>
      <c r="O103" s="8"/>
      <c r="P103" s="8">
        <f t="shared" si="50"/>
        <v>15</v>
      </c>
      <c r="Q103" s="8">
        <v>267.60000000000002</v>
      </c>
      <c r="R103" s="17"/>
      <c r="S103" s="19"/>
    </row>
    <row r="104" spans="1:19" x14ac:dyDescent="0.25">
      <c r="A104" s="6"/>
      <c r="B104" s="7"/>
      <c r="C104" s="6"/>
      <c r="D104" s="6"/>
      <c r="E104" s="6"/>
      <c r="F104" s="7"/>
      <c r="G104" s="6"/>
      <c r="H104" s="7"/>
      <c r="I104" s="7" t="s">
        <v>46</v>
      </c>
      <c r="J104" s="8">
        <v>51</v>
      </c>
      <c r="K104" s="8">
        <v>26</v>
      </c>
      <c r="L104" s="8">
        <v>3</v>
      </c>
      <c r="M104" s="8">
        <f>J104+K104+L104</f>
        <v>80</v>
      </c>
      <c r="N104" s="8">
        <v>608</v>
      </c>
      <c r="O104" s="8"/>
      <c r="P104" s="8">
        <f t="shared" si="50"/>
        <v>688</v>
      </c>
      <c r="Q104" s="8">
        <v>150866</v>
      </c>
      <c r="R104" s="17"/>
      <c r="S104" s="9"/>
    </row>
    <row r="105" spans="1:19" x14ac:dyDescent="0.25">
      <c r="A105" s="6"/>
      <c r="B105" s="7"/>
      <c r="C105" s="6"/>
      <c r="D105" s="6"/>
      <c r="E105" s="6"/>
      <c r="F105" s="7"/>
      <c r="G105" s="6"/>
      <c r="H105" s="7"/>
      <c r="I105" s="16" t="s">
        <v>21</v>
      </c>
      <c r="J105" s="17">
        <f t="shared" ref="J105:Q105" si="51">SUM(J101:J104)</f>
        <v>185</v>
      </c>
      <c r="K105" s="17">
        <f t="shared" si="51"/>
        <v>95</v>
      </c>
      <c r="L105" s="17">
        <f t="shared" si="51"/>
        <v>3</v>
      </c>
      <c r="M105" s="17">
        <f t="shared" si="51"/>
        <v>283</v>
      </c>
      <c r="N105" s="17">
        <f t="shared" si="51"/>
        <v>878</v>
      </c>
      <c r="O105" s="17">
        <f t="shared" si="51"/>
        <v>0</v>
      </c>
      <c r="P105" s="18">
        <f t="shared" si="51"/>
        <v>1161</v>
      </c>
      <c r="Q105" s="17">
        <f t="shared" si="51"/>
        <v>176426.8</v>
      </c>
      <c r="R105" s="17">
        <v>342267.99</v>
      </c>
      <c r="S105" s="19" t="s">
        <v>107</v>
      </c>
    </row>
    <row r="106" spans="1:19" x14ac:dyDescent="0.25">
      <c r="A106" s="6">
        <v>28</v>
      </c>
      <c r="B106" s="7" t="s">
        <v>56</v>
      </c>
      <c r="C106" s="6">
        <v>68</v>
      </c>
      <c r="D106" s="6">
        <v>43</v>
      </c>
      <c r="E106" s="6">
        <v>3</v>
      </c>
      <c r="F106" s="7">
        <v>4.4000000000000004</v>
      </c>
      <c r="G106" s="6" t="s">
        <v>57</v>
      </c>
      <c r="H106" s="7" t="s">
        <v>24</v>
      </c>
      <c r="I106" s="7" t="s">
        <v>25</v>
      </c>
      <c r="J106" s="8">
        <v>59</v>
      </c>
      <c r="K106" s="8">
        <v>156</v>
      </c>
      <c r="L106" s="8">
        <v>11</v>
      </c>
      <c r="M106" s="8">
        <f>J106+K106+L106</f>
        <v>226</v>
      </c>
      <c r="N106" s="8">
        <v>433</v>
      </c>
      <c r="O106" s="8"/>
      <c r="P106" s="8">
        <f t="shared" ref="P106:P108" si="52">SUM(M106:O106)</f>
        <v>659</v>
      </c>
      <c r="Q106" s="8">
        <v>8269.7000000000007</v>
      </c>
      <c r="R106" s="17"/>
      <c r="S106" s="19"/>
    </row>
    <row r="107" spans="1:19" x14ac:dyDescent="0.25">
      <c r="A107" s="6"/>
      <c r="B107" s="7"/>
      <c r="C107" s="6"/>
      <c r="D107" s="6"/>
      <c r="E107" s="6"/>
      <c r="F107" s="7"/>
      <c r="G107" s="6" t="s">
        <v>64</v>
      </c>
      <c r="H107" s="7"/>
      <c r="I107" s="7" t="s">
        <v>27</v>
      </c>
      <c r="J107" s="8">
        <v>2</v>
      </c>
      <c r="K107" s="8">
        <v>12</v>
      </c>
      <c r="L107" s="8">
        <v>11</v>
      </c>
      <c r="M107" s="8">
        <f>J107+K107+L107</f>
        <v>25</v>
      </c>
      <c r="N107" s="8">
        <v>65</v>
      </c>
      <c r="O107" s="8"/>
      <c r="P107" s="8">
        <f t="shared" si="52"/>
        <v>90</v>
      </c>
      <c r="Q107" s="8">
        <v>4102.7</v>
      </c>
      <c r="R107" s="17"/>
      <c r="S107" s="19"/>
    </row>
    <row r="108" spans="1:19" x14ac:dyDescent="0.25">
      <c r="A108" s="6"/>
      <c r="B108" s="7"/>
      <c r="C108" s="6"/>
      <c r="D108" s="6"/>
      <c r="E108" s="6"/>
      <c r="F108" s="7"/>
      <c r="G108" s="6">
        <v>45</v>
      </c>
      <c r="H108" s="7"/>
      <c r="I108" s="7" t="s">
        <v>29</v>
      </c>
      <c r="J108" s="8"/>
      <c r="K108" s="8">
        <v>15</v>
      </c>
      <c r="L108" s="8">
        <v>8</v>
      </c>
      <c r="M108" s="8">
        <f>J108+K108+L108</f>
        <v>23</v>
      </c>
      <c r="N108" s="8">
        <v>80</v>
      </c>
      <c r="O108" s="8"/>
      <c r="P108" s="8">
        <f t="shared" si="52"/>
        <v>103</v>
      </c>
      <c r="Q108" s="8">
        <v>2073.1</v>
      </c>
      <c r="R108" s="17"/>
      <c r="S108" s="9"/>
    </row>
    <row r="109" spans="1:19" x14ac:dyDescent="0.25">
      <c r="A109" s="6"/>
      <c r="B109" s="7"/>
      <c r="C109" s="6"/>
      <c r="D109" s="6"/>
      <c r="E109" s="6"/>
      <c r="F109" s="7"/>
      <c r="H109" s="7"/>
      <c r="I109" s="16" t="s">
        <v>21</v>
      </c>
      <c r="J109" s="17">
        <f t="shared" ref="J109:Q109" si="53">SUM(J106:J108)</f>
        <v>61</v>
      </c>
      <c r="K109" s="17">
        <f t="shared" si="53"/>
        <v>183</v>
      </c>
      <c r="L109" s="17">
        <f t="shared" si="53"/>
        <v>30</v>
      </c>
      <c r="M109" s="17">
        <f t="shared" si="53"/>
        <v>274</v>
      </c>
      <c r="N109" s="17">
        <f t="shared" si="53"/>
        <v>578</v>
      </c>
      <c r="O109" s="17">
        <f t="shared" si="53"/>
        <v>0</v>
      </c>
      <c r="P109" s="18">
        <f t="shared" si="53"/>
        <v>852</v>
      </c>
      <c r="Q109" s="17">
        <f t="shared" si="53"/>
        <v>14445.500000000002</v>
      </c>
      <c r="R109" s="17">
        <v>123653.48</v>
      </c>
      <c r="S109" s="19" t="s">
        <v>107</v>
      </c>
    </row>
    <row r="110" spans="1:19" x14ac:dyDescent="0.25">
      <c r="A110" s="6">
        <v>29</v>
      </c>
      <c r="B110" s="7" t="s">
        <v>56</v>
      </c>
      <c r="C110" s="6">
        <v>68</v>
      </c>
      <c r="D110" s="6">
        <v>43</v>
      </c>
      <c r="E110" s="6">
        <v>4</v>
      </c>
      <c r="F110" s="7">
        <v>5</v>
      </c>
      <c r="G110" s="6" t="s">
        <v>57</v>
      </c>
      <c r="H110" s="7" t="s">
        <v>24</v>
      </c>
      <c r="I110" s="7" t="s">
        <v>40</v>
      </c>
      <c r="J110" s="8"/>
      <c r="K110" s="8">
        <v>17</v>
      </c>
      <c r="L110" s="8">
        <v>6</v>
      </c>
      <c r="M110" s="8">
        <f>J110+K110+L110</f>
        <v>23</v>
      </c>
      <c r="N110" s="8">
        <v>97</v>
      </c>
      <c r="O110" s="8"/>
      <c r="P110" s="8">
        <f t="shared" ref="P110:P112" si="54">SUM(M110:O110)</f>
        <v>120</v>
      </c>
      <c r="Q110" s="8">
        <v>2214.1999999999998</v>
      </c>
      <c r="R110" s="17"/>
      <c r="S110" s="19"/>
    </row>
    <row r="111" spans="1:19" x14ac:dyDescent="0.25">
      <c r="A111" s="6"/>
      <c r="B111" s="7"/>
      <c r="C111" s="6"/>
      <c r="D111" s="6"/>
      <c r="E111" s="6"/>
      <c r="F111" s="7"/>
      <c r="G111" s="6" t="s">
        <v>64</v>
      </c>
      <c r="H111" s="7"/>
      <c r="I111" s="7" t="s">
        <v>27</v>
      </c>
      <c r="J111" s="8"/>
      <c r="K111" s="8">
        <v>17</v>
      </c>
      <c r="L111" s="8">
        <v>12</v>
      </c>
      <c r="M111" s="8">
        <f>J111+K111+L111</f>
        <v>29</v>
      </c>
      <c r="N111" s="8">
        <v>75</v>
      </c>
      <c r="O111" s="8"/>
      <c r="P111" s="8">
        <f t="shared" si="54"/>
        <v>104</v>
      </c>
      <c r="Q111" s="8">
        <v>4664.1000000000004</v>
      </c>
      <c r="R111" s="17"/>
      <c r="S111" s="19"/>
    </row>
    <row r="112" spans="1:19" x14ac:dyDescent="0.25">
      <c r="A112" s="6"/>
      <c r="B112" s="7"/>
      <c r="C112" s="6"/>
      <c r="D112" s="6"/>
      <c r="E112" s="6"/>
      <c r="F112" s="7"/>
      <c r="G112" s="6">
        <v>45</v>
      </c>
      <c r="H112" s="7"/>
      <c r="I112" s="7" t="s">
        <v>25</v>
      </c>
      <c r="J112" s="8">
        <v>81</v>
      </c>
      <c r="K112" s="8">
        <v>188</v>
      </c>
      <c r="L112" s="8">
        <v>12</v>
      </c>
      <c r="M112" s="8">
        <f>J112+K112+L112</f>
        <v>281</v>
      </c>
      <c r="N112" s="8">
        <v>507</v>
      </c>
      <c r="O112" s="8"/>
      <c r="P112" s="8">
        <f t="shared" si="54"/>
        <v>788</v>
      </c>
      <c r="Q112" s="8">
        <v>10352.5</v>
      </c>
      <c r="R112" s="17"/>
      <c r="S112" s="9"/>
    </row>
    <row r="113" spans="1:19" x14ac:dyDescent="0.25">
      <c r="A113" s="6"/>
      <c r="B113" s="7"/>
      <c r="C113" s="6"/>
      <c r="D113" s="6"/>
      <c r="E113" s="6"/>
      <c r="F113" s="7"/>
      <c r="H113" s="7"/>
      <c r="I113" s="16" t="s">
        <v>21</v>
      </c>
      <c r="J113" s="17">
        <f t="shared" ref="J113:Q113" si="55">SUM(J110:J112)</f>
        <v>81</v>
      </c>
      <c r="K113" s="17">
        <f t="shared" si="55"/>
        <v>222</v>
      </c>
      <c r="L113" s="17">
        <f t="shared" si="55"/>
        <v>30</v>
      </c>
      <c r="M113" s="17">
        <f t="shared" si="55"/>
        <v>333</v>
      </c>
      <c r="N113" s="17">
        <f t="shared" si="55"/>
        <v>679</v>
      </c>
      <c r="O113" s="17">
        <f t="shared" si="55"/>
        <v>0</v>
      </c>
      <c r="P113" s="18">
        <f t="shared" si="55"/>
        <v>1012</v>
      </c>
      <c r="Q113" s="17">
        <f t="shared" si="55"/>
        <v>17230.8</v>
      </c>
      <c r="R113" s="17">
        <v>141292.56</v>
      </c>
      <c r="S113" s="19" t="s">
        <v>107</v>
      </c>
    </row>
    <row r="114" spans="1:19" x14ac:dyDescent="0.25">
      <c r="A114" s="6">
        <v>30</v>
      </c>
      <c r="B114" s="7" t="s">
        <v>56</v>
      </c>
      <c r="C114" s="6">
        <v>69</v>
      </c>
      <c r="D114" s="6">
        <v>29</v>
      </c>
      <c r="E114" s="6">
        <v>1</v>
      </c>
      <c r="F114" s="7">
        <v>6</v>
      </c>
      <c r="G114" s="6" t="s">
        <v>57</v>
      </c>
      <c r="H114" s="7" t="s">
        <v>24</v>
      </c>
      <c r="I114" s="7" t="s">
        <v>25</v>
      </c>
      <c r="J114" s="8">
        <v>4</v>
      </c>
      <c r="K114" s="8">
        <v>2</v>
      </c>
      <c r="L114" s="8"/>
      <c r="M114" s="8">
        <f>J114+K114+L114</f>
        <v>6</v>
      </c>
      <c r="N114" s="8">
        <v>6</v>
      </c>
      <c r="O114" s="8"/>
      <c r="P114" s="8">
        <f t="shared" ref="P114:P117" si="56">SUM(M114:O114)</f>
        <v>12</v>
      </c>
      <c r="Q114" s="8">
        <v>231.4</v>
      </c>
      <c r="R114" s="17"/>
      <c r="S114" s="19"/>
    </row>
    <row r="115" spans="1:19" x14ac:dyDescent="0.25">
      <c r="A115" s="6"/>
      <c r="B115" s="7"/>
      <c r="C115" s="6"/>
      <c r="D115" s="6"/>
      <c r="E115" s="6"/>
      <c r="F115" s="7"/>
      <c r="G115" s="6" t="s">
        <v>65</v>
      </c>
      <c r="H115" s="7"/>
      <c r="I115" s="7" t="s">
        <v>27</v>
      </c>
      <c r="J115" s="8">
        <v>1</v>
      </c>
      <c r="K115" s="8">
        <v>3</v>
      </c>
      <c r="L115" s="8"/>
      <c r="M115" s="8">
        <f t="shared" ref="M115:M116" si="57">J115+K115+L115</f>
        <v>4</v>
      </c>
      <c r="N115" s="8">
        <v>4</v>
      </c>
      <c r="O115" s="8"/>
      <c r="P115" s="8">
        <f t="shared" si="56"/>
        <v>8</v>
      </c>
      <c r="Q115" s="8">
        <v>721.7</v>
      </c>
      <c r="R115" s="17"/>
      <c r="S115" s="19"/>
    </row>
    <row r="116" spans="1:19" x14ac:dyDescent="0.25">
      <c r="A116" s="6"/>
      <c r="B116" s="7"/>
      <c r="C116" s="6"/>
      <c r="D116" s="6"/>
      <c r="E116" s="6"/>
      <c r="F116" s="7"/>
      <c r="G116" s="6">
        <v>100</v>
      </c>
      <c r="H116" s="7"/>
      <c r="I116" s="7" t="s">
        <v>29</v>
      </c>
      <c r="J116" s="8">
        <v>76</v>
      </c>
      <c r="K116" s="8">
        <v>30</v>
      </c>
      <c r="L116" s="8">
        <v>3</v>
      </c>
      <c r="M116" s="8">
        <f t="shared" si="57"/>
        <v>109</v>
      </c>
      <c r="N116" s="8">
        <v>151</v>
      </c>
      <c r="O116" s="8"/>
      <c r="P116" s="8">
        <f t="shared" si="56"/>
        <v>260</v>
      </c>
      <c r="Q116" s="8">
        <v>12998.2</v>
      </c>
      <c r="R116" s="17"/>
      <c r="S116" s="19"/>
    </row>
    <row r="117" spans="1:19" x14ac:dyDescent="0.25">
      <c r="A117" s="6"/>
      <c r="B117" s="7"/>
      <c r="C117" s="6"/>
      <c r="D117" s="6"/>
      <c r="E117" s="6"/>
      <c r="F117" s="7"/>
      <c r="H117" s="7"/>
      <c r="I117" s="7" t="s">
        <v>46</v>
      </c>
      <c r="J117" s="8">
        <v>13</v>
      </c>
      <c r="K117" s="8">
        <v>10</v>
      </c>
      <c r="L117" s="8">
        <v>1</v>
      </c>
      <c r="M117" s="8">
        <f>J117+K117+L117</f>
        <v>24</v>
      </c>
      <c r="N117" s="8">
        <v>328</v>
      </c>
      <c r="O117" s="8"/>
      <c r="P117" s="8">
        <f t="shared" si="56"/>
        <v>352</v>
      </c>
      <c r="Q117" s="8">
        <v>49259.1</v>
      </c>
      <c r="R117" s="17"/>
      <c r="S117" s="9"/>
    </row>
    <row r="118" spans="1:19" x14ac:dyDescent="0.25">
      <c r="A118" s="6"/>
      <c r="B118" s="7"/>
      <c r="C118" s="6"/>
      <c r="D118" s="6"/>
      <c r="E118" s="6"/>
      <c r="F118" s="7"/>
      <c r="H118" s="7"/>
      <c r="I118" s="16" t="s">
        <v>21</v>
      </c>
      <c r="J118" s="17">
        <f t="shared" ref="J118:Q118" si="58">SUM(J114:J117)</f>
        <v>94</v>
      </c>
      <c r="K118" s="17">
        <f t="shared" si="58"/>
        <v>45</v>
      </c>
      <c r="L118" s="17">
        <f t="shared" si="58"/>
        <v>4</v>
      </c>
      <c r="M118" s="17">
        <f t="shared" si="58"/>
        <v>143</v>
      </c>
      <c r="N118" s="17">
        <f t="shared" si="58"/>
        <v>489</v>
      </c>
      <c r="O118" s="17">
        <f t="shared" si="58"/>
        <v>0</v>
      </c>
      <c r="P118" s="18">
        <f t="shared" si="58"/>
        <v>632</v>
      </c>
      <c r="Q118" s="17">
        <f t="shared" si="58"/>
        <v>63210.400000000001</v>
      </c>
      <c r="R118" s="17">
        <v>210490.63</v>
      </c>
      <c r="S118" s="19" t="s">
        <v>107</v>
      </c>
    </row>
    <row r="119" spans="1:19" x14ac:dyDescent="0.25">
      <c r="A119" s="6">
        <v>31</v>
      </c>
      <c r="B119" s="7" t="s">
        <v>56</v>
      </c>
      <c r="C119" s="6">
        <v>76</v>
      </c>
      <c r="D119" s="6">
        <v>30</v>
      </c>
      <c r="E119" s="6">
        <v>1</v>
      </c>
      <c r="F119" s="7">
        <v>1.2</v>
      </c>
      <c r="G119" s="6" t="s">
        <v>38</v>
      </c>
      <c r="H119" s="7" t="s">
        <v>24</v>
      </c>
      <c r="I119" s="7" t="s">
        <v>29</v>
      </c>
      <c r="J119" s="8">
        <v>2</v>
      </c>
      <c r="K119" s="8">
        <v>15</v>
      </c>
      <c r="L119" s="8">
        <v>2</v>
      </c>
      <c r="M119" s="8">
        <f>J119+K119+L119</f>
        <v>19</v>
      </c>
      <c r="N119" s="8">
        <v>52</v>
      </c>
      <c r="O119" s="8"/>
      <c r="P119" s="8">
        <f t="shared" ref="P119:P122" si="59">SUM(M119:O119)</f>
        <v>71</v>
      </c>
      <c r="Q119" s="8">
        <v>1966.7</v>
      </c>
      <c r="R119" s="17"/>
      <c r="S119" s="19"/>
    </row>
    <row r="120" spans="1:19" x14ac:dyDescent="0.25">
      <c r="A120" s="6"/>
      <c r="B120" s="7"/>
      <c r="C120" s="6"/>
      <c r="D120" s="6"/>
      <c r="E120" s="6"/>
      <c r="F120" s="7"/>
      <c r="G120" s="6" t="s">
        <v>66</v>
      </c>
      <c r="H120" s="7"/>
      <c r="I120" s="7" t="s">
        <v>37</v>
      </c>
      <c r="J120" s="8">
        <v>6</v>
      </c>
      <c r="K120" s="8">
        <v>17</v>
      </c>
      <c r="L120" s="8">
        <v>1</v>
      </c>
      <c r="M120" s="8">
        <f t="shared" ref="M120:M121" si="60">J120+K120+L120</f>
        <v>24</v>
      </c>
      <c r="N120" s="8">
        <v>78</v>
      </c>
      <c r="O120" s="8"/>
      <c r="P120" s="8">
        <f t="shared" si="59"/>
        <v>102</v>
      </c>
      <c r="Q120" s="8">
        <v>35258</v>
      </c>
      <c r="R120" s="17"/>
      <c r="S120" s="19"/>
    </row>
    <row r="121" spans="1:19" x14ac:dyDescent="0.25">
      <c r="A121" s="6"/>
      <c r="B121" s="7"/>
      <c r="C121" s="6"/>
      <c r="D121" s="6"/>
      <c r="E121" s="6"/>
      <c r="F121" s="7"/>
      <c r="G121" s="6">
        <v>70</v>
      </c>
      <c r="H121" s="7"/>
      <c r="I121" s="7" t="s">
        <v>46</v>
      </c>
      <c r="J121" s="8">
        <v>1</v>
      </c>
      <c r="K121" s="8">
        <v>3</v>
      </c>
      <c r="L121" s="8">
        <v>1</v>
      </c>
      <c r="M121" s="8">
        <f t="shared" si="60"/>
        <v>5</v>
      </c>
      <c r="N121" s="8">
        <v>14</v>
      </c>
      <c r="O121" s="8"/>
      <c r="P121" s="8">
        <f t="shared" si="59"/>
        <v>19</v>
      </c>
      <c r="Q121" s="8">
        <v>6633.9</v>
      </c>
      <c r="R121" s="17"/>
      <c r="S121" s="19"/>
    </row>
    <row r="122" spans="1:19" x14ac:dyDescent="0.25">
      <c r="A122" s="6"/>
      <c r="B122" s="7"/>
      <c r="C122" s="6"/>
      <c r="D122" s="6"/>
      <c r="E122" s="6"/>
      <c r="F122" s="7"/>
      <c r="H122" s="7"/>
      <c r="I122" s="7" t="s">
        <v>25</v>
      </c>
      <c r="J122" s="8">
        <v>1</v>
      </c>
      <c r="K122" s="8">
        <v>4</v>
      </c>
      <c r="L122" s="8">
        <v>1</v>
      </c>
      <c r="M122" s="8">
        <f>J122+K122+L122</f>
        <v>6</v>
      </c>
      <c r="N122" s="8">
        <v>11</v>
      </c>
      <c r="O122" s="8"/>
      <c r="P122" s="8">
        <f t="shared" si="59"/>
        <v>17</v>
      </c>
      <c r="Q122" s="8">
        <v>201.9</v>
      </c>
      <c r="R122" s="17"/>
      <c r="S122" s="9"/>
    </row>
    <row r="123" spans="1:19" x14ac:dyDescent="0.25">
      <c r="A123" s="6"/>
      <c r="B123" s="7"/>
      <c r="C123" s="6"/>
      <c r="D123" s="15"/>
      <c r="E123" s="15"/>
      <c r="F123" s="16"/>
      <c r="H123" s="16"/>
      <c r="I123" s="16" t="s">
        <v>21</v>
      </c>
      <c r="J123" s="17">
        <f t="shared" ref="J123:Q123" si="61">SUM(J119:J122)</f>
        <v>10</v>
      </c>
      <c r="K123" s="17">
        <f t="shared" si="61"/>
        <v>39</v>
      </c>
      <c r="L123" s="17">
        <f t="shared" si="61"/>
        <v>5</v>
      </c>
      <c r="M123" s="17">
        <f t="shared" si="61"/>
        <v>54</v>
      </c>
      <c r="N123" s="17">
        <f t="shared" si="61"/>
        <v>155</v>
      </c>
      <c r="O123" s="17">
        <f t="shared" si="61"/>
        <v>0</v>
      </c>
      <c r="P123" s="18">
        <f t="shared" si="61"/>
        <v>209</v>
      </c>
      <c r="Q123" s="17">
        <f t="shared" si="61"/>
        <v>44060.5</v>
      </c>
      <c r="R123" s="17">
        <v>146280.85999999999</v>
      </c>
      <c r="S123" s="19" t="s">
        <v>107</v>
      </c>
    </row>
    <row r="124" spans="1:19" x14ac:dyDescent="0.25">
      <c r="A124" s="6">
        <v>32</v>
      </c>
      <c r="B124" s="7" t="s">
        <v>56</v>
      </c>
      <c r="C124" s="6">
        <v>77</v>
      </c>
      <c r="D124" s="6">
        <v>17</v>
      </c>
      <c r="E124" s="6">
        <v>1</v>
      </c>
      <c r="F124" s="7">
        <v>4</v>
      </c>
      <c r="G124" s="6" t="s">
        <v>57</v>
      </c>
      <c r="H124" s="7" t="s">
        <v>24</v>
      </c>
      <c r="I124" s="7" t="s">
        <v>37</v>
      </c>
      <c r="J124" s="8">
        <v>2</v>
      </c>
      <c r="K124" s="8">
        <v>18</v>
      </c>
      <c r="L124" s="8">
        <v>2</v>
      </c>
      <c r="M124" s="8">
        <f>J124+K124+L124</f>
        <v>22</v>
      </c>
      <c r="N124" s="8">
        <v>98</v>
      </c>
      <c r="O124" s="8"/>
      <c r="P124" s="8">
        <f t="shared" ref="P124:P127" si="62">SUM(M124:O124)</f>
        <v>120</v>
      </c>
      <c r="Q124" s="26">
        <v>31377.8</v>
      </c>
      <c r="R124" s="17"/>
      <c r="S124" s="19"/>
    </row>
    <row r="125" spans="1:19" x14ac:dyDescent="0.25">
      <c r="A125" s="6" t="s">
        <v>28</v>
      </c>
      <c r="B125" s="7"/>
      <c r="C125" s="6"/>
      <c r="D125" s="6"/>
      <c r="E125" s="6"/>
      <c r="F125" s="7"/>
      <c r="G125" s="6" t="s">
        <v>67</v>
      </c>
      <c r="H125" s="7"/>
      <c r="I125" s="7" t="s">
        <v>29</v>
      </c>
      <c r="J125" s="8">
        <v>25</v>
      </c>
      <c r="K125" s="8">
        <v>69</v>
      </c>
      <c r="L125" s="8">
        <v>5</v>
      </c>
      <c r="M125" s="8">
        <f>SUBTOTAL(9,J125:L125)</f>
        <v>99</v>
      </c>
      <c r="N125" s="8">
        <v>323</v>
      </c>
      <c r="O125" s="8"/>
      <c r="P125" s="8">
        <f t="shared" si="62"/>
        <v>422</v>
      </c>
      <c r="Q125" s="26">
        <v>11176.8</v>
      </c>
      <c r="R125" s="17"/>
      <c r="S125" s="19"/>
    </row>
    <row r="126" spans="1:19" x14ac:dyDescent="0.25">
      <c r="A126" s="6"/>
      <c r="B126" s="7"/>
      <c r="C126" s="6"/>
      <c r="D126" s="6"/>
      <c r="E126" s="6"/>
      <c r="F126" s="7"/>
      <c r="G126" s="6">
        <v>70</v>
      </c>
      <c r="H126" s="7"/>
      <c r="I126" s="7" t="s">
        <v>25</v>
      </c>
      <c r="J126" s="8">
        <v>4</v>
      </c>
      <c r="K126" s="8">
        <v>19</v>
      </c>
      <c r="L126" s="8">
        <v>1</v>
      </c>
      <c r="M126" s="8">
        <f>SUBTOTAL(9,J126:L126)</f>
        <v>24</v>
      </c>
      <c r="N126" s="8">
        <v>60</v>
      </c>
      <c r="O126" s="8"/>
      <c r="P126" s="8">
        <f t="shared" si="62"/>
        <v>84</v>
      </c>
      <c r="Q126" s="26">
        <v>873.2</v>
      </c>
      <c r="R126" s="17"/>
      <c r="S126" s="19"/>
    </row>
    <row r="127" spans="1:19" x14ac:dyDescent="0.25">
      <c r="A127" s="6"/>
      <c r="B127" s="7"/>
      <c r="C127" s="6"/>
      <c r="D127" s="6"/>
      <c r="E127" s="6"/>
      <c r="F127" s="7"/>
      <c r="G127" s="6"/>
      <c r="H127" s="7"/>
      <c r="I127" s="7" t="s">
        <v>46</v>
      </c>
      <c r="J127" s="8">
        <v>5</v>
      </c>
      <c r="K127" s="8">
        <v>30</v>
      </c>
      <c r="L127" s="8">
        <v>8</v>
      </c>
      <c r="M127" s="8">
        <f>SUBTOTAL(9,J127:L127)</f>
        <v>43</v>
      </c>
      <c r="N127" s="8">
        <v>107</v>
      </c>
      <c r="O127" s="8"/>
      <c r="P127" s="8">
        <f t="shared" si="62"/>
        <v>150</v>
      </c>
      <c r="Q127" s="26">
        <v>54977.3</v>
      </c>
      <c r="R127" s="17"/>
      <c r="S127" s="9"/>
    </row>
    <row r="128" spans="1:19" x14ac:dyDescent="0.25">
      <c r="A128" s="6" t="s">
        <v>28</v>
      </c>
      <c r="B128" s="7"/>
      <c r="C128" s="6"/>
      <c r="D128" s="6"/>
      <c r="E128" s="6"/>
      <c r="F128" s="7"/>
      <c r="G128" s="6"/>
      <c r="H128" s="7"/>
      <c r="I128" s="16" t="s">
        <v>21</v>
      </c>
      <c r="J128" s="17">
        <f>SUM(J124:J127)</f>
        <v>36</v>
      </c>
      <c r="K128" s="17">
        <f>SUM(K124:K127)</f>
        <v>136</v>
      </c>
      <c r="L128" s="17">
        <f>SUM(L124:L127)</f>
        <v>16</v>
      </c>
      <c r="M128" s="17">
        <f>SUM(M124:M127)</f>
        <v>188</v>
      </c>
      <c r="N128" s="17">
        <f>SUM(N124:N127)</f>
        <v>588</v>
      </c>
      <c r="O128" s="17">
        <f>SUM(O124:O125)</f>
        <v>0</v>
      </c>
      <c r="P128" s="18">
        <f>SUM(P124:P127)</f>
        <v>776</v>
      </c>
      <c r="Q128" s="17">
        <f>SUM(Q124:Q125:Q127)</f>
        <v>98405.1</v>
      </c>
      <c r="R128" s="17">
        <v>196810.2</v>
      </c>
      <c r="S128" s="19" t="s">
        <v>107</v>
      </c>
    </row>
    <row r="129" spans="1:19" x14ac:dyDescent="0.25">
      <c r="A129" s="6">
        <v>33</v>
      </c>
      <c r="B129" s="7" t="s">
        <v>56</v>
      </c>
      <c r="C129" s="6">
        <v>78</v>
      </c>
      <c r="D129" s="6">
        <v>3</v>
      </c>
      <c r="E129" s="6">
        <v>1</v>
      </c>
      <c r="F129" s="7">
        <v>5.2</v>
      </c>
      <c r="G129" s="6" t="s">
        <v>57</v>
      </c>
      <c r="H129" s="7" t="s">
        <v>24</v>
      </c>
      <c r="I129" s="7" t="s">
        <v>29</v>
      </c>
      <c r="J129" s="8">
        <v>111</v>
      </c>
      <c r="K129" s="8">
        <v>30</v>
      </c>
      <c r="L129" s="8">
        <v>7</v>
      </c>
      <c r="M129" s="8">
        <f>J129+K129+L129</f>
        <v>148</v>
      </c>
      <c r="N129" s="8">
        <v>316</v>
      </c>
      <c r="O129" s="8"/>
      <c r="P129" s="8">
        <f t="shared" ref="P129:P132" si="63">SUM(M129:O129)</f>
        <v>464</v>
      </c>
      <c r="Q129" s="8">
        <v>18960.8</v>
      </c>
      <c r="R129" s="17"/>
      <c r="S129" s="19"/>
    </row>
    <row r="130" spans="1:19" x14ac:dyDescent="0.25">
      <c r="A130" s="6"/>
      <c r="B130" s="7"/>
      <c r="C130" s="6"/>
      <c r="D130" s="6"/>
      <c r="E130" s="6"/>
      <c r="F130" s="7"/>
      <c r="G130" s="6" t="s">
        <v>68</v>
      </c>
      <c r="H130" s="7"/>
      <c r="I130" s="7" t="s">
        <v>25</v>
      </c>
      <c r="J130" s="8"/>
      <c r="K130" s="8"/>
      <c r="L130" s="8"/>
      <c r="M130" s="8">
        <f>J130+K130+L130</f>
        <v>0</v>
      </c>
      <c r="N130" s="8">
        <v>2</v>
      </c>
      <c r="O130" s="8"/>
      <c r="P130" s="8">
        <f t="shared" si="63"/>
        <v>2</v>
      </c>
      <c r="Q130" s="8">
        <v>2.2000000000000002</v>
      </c>
      <c r="R130" s="17"/>
      <c r="S130" s="19"/>
    </row>
    <row r="131" spans="1:19" x14ac:dyDescent="0.25">
      <c r="A131" s="6"/>
      <c r="B131" s="7"/>
      <c r="C131" s="6"/>
      <c r="D131" s="6"/>
      <c r="E131" s="6"/>
      <c r="F131" s="7"/>
      <c r="G131" s="6">
        <v>85</v>
      </c>
      <c r="H131" s="7"/>
      <c r="I131" s="7" t="s">
        <v>27</v>
      </c>
      <c r="J131" s="8">
        <v>1</v>
      </c>
      <c r="K131" s="8">
        <v>2</v>
      </c>
      <c r="L131" s="8"/>
      <c r="M131" s="8">
        <f>J131+K131+L131</f>
        <v>3</v>
      </c>
      <c r="N131" s="8">
        <v>8</v>
      </c>
      <c r="O131" s="8"/>
      <c r="P131" s="8">
        <f t="shared" si="63"/>
        <v>11</v>
      </c>
      <c r="Q131" s="8">
        <v>648.6</v>
      </c>
      <c r="R131" s="17"/>
      <c r="S131" s="19"/>
    </row>
    <row r="132" spans="1:19" x14ac:dyDescent="0.25">
      <c r="A132" s="6"/>
      <c r="B132" s="7"/>
      <c r="C132" s="6"/>
      <c r="D132" s="6"/>
      <c r="E132" s="6"/>
      <c r="F132" s="7"/>
      <c r="G132" s="13"/>
      <c r="H132" s="7"/>
      <c r="I132" s="7" t="s">
        <v>46</v>
      </c>
      <c r="J132" s="8">
        <v>44</v>
      </c>
      <c r="K132" s="8">
        <v>15</v>
      </c>
      <c r="L132" s="8">
        <v>2</v>
      </c>
      <c r="M132" s="8">
        <f>J132+K132+L132</f>
        <v>61</v>
      </c>
      <c r="N132" s="8">
        <v>512</v>
      </c>
      <c r="O132" s="8"/>
      <c r="P132" s="8">
        <f t="shared" si="63"/>
        <v>573</v>
      </c>
      <c r="Q132" s="8">
        <v>120201.5</v>
      </c>
      <c r="R132" s="17"/>
      <c r="S132" s="9"/>
    </row>
    <row r="133" spans="1:19" x14ac:dyDescent="0.25">
      <c r="A133" s="6"/>
      <c r="B133" s="7"/>
      <c r="C133" s="6"/>
      <c r="D133" s="6"/>
      <c r="E133" s="6"/>
      <c r="F133" s="7"/>
      <c r="G133" s="13"/>
      <c r="H133" s="7"/>
      <c r="I133" s="16" t="s">
        <v>21</v>
      </c>
      <c r="J133" s="17">
        <f t="shared" ref="J133:Q133" si="64">SUM(J129:J132)</f>
        <v>156</v>
      </c>
      <c r="K133" s="17">
        <f t="shared" si="64"/>
        <v>47</v>
      </c>
      <c r="L133" s="17">
        <f t="shared" si="64"/>
        <v>9</v>
      </c>
      <c r="M133" s="17">
        <f t="shared" si="64"/>
        <v>212</v>
      </c>
      <c r="N133" s="17">
        <f t="shared" si="64"/>
        <v>838</v>
      </c>
      <c r="O133" s="17">
        <f t="shared" si="64"/>
        <v>0</v>
      </c>
      <c r="P133" s="18">
        <f t="shared" si="64"/>
        <v>1050</v>
      </c>
      <c r="Q133" s="17">
        <f t="shared" si="64"/>
        <v>139813.1</v>
      </c>
      <c r="R133" s="17">
        <v>267043.02</v>
      </c>
      <c r="S133" s="19" t="s">
        <v>108</v>
      </c>
    </row>
    <row r="134" spans="1:19" x14ac:dyDescent="0.25">
      <c r="A134" s="6">
        <v>34</v>
      </c>
      <c r="B134" s="7" t="s">
        <v>56</v>
      </c>
      <c r="C134" s="6">
        <v>78</v>
      </c>
      <c r="D134" s="6">
        <v>10</v>
      </c>
      <c r="E134" s="6">
        <v>2</v>
      </c>
      <c r="F134" s="7">
        <v>3.4</v>
      </c>
      <c r="G134" s="6" t="s">
        <v>57</v>
      </c>
      <c r="H134" s="7" t="s">
        <v>24</v>
      </c>
      <c r="I134" s="7" t="s">
        <v>46</v>
      </c>
      <c r="J134" s="8">
        <v>18</v>
      </c>
      <c r="K134" s="8">
        <v>13</v>
      </c>
      <c r="L134" s="8"/>
      <c r="M134" s="8">
        <f>J134+K134+L134</f>
        <v>31</v>
      </c>
      <c r="N134" s="8">
        <v>55</v>
      </c>
      <c r="O134" s="8"/>
      <c r="P134" s="8">
        <f t="shared" ref="P134:P135" si="65">SUM(M134:O134)</f>
        <v>86</v>
      </c>
      <c r="Q134" s="8">
        <v>1254.7</v>
      </c>
      <c r="R134" s="17"/>
      <c r="S134" s="19"/>
    </row>
    <row r="135" spans="1:19" x14ac:dyDescent="0.25">
      <c r="A135" s="6"/>
      <c r="B135" s="7"/>
      <c r="C135" s="6"/>
      <c r="D135" s="6"/>
      <c r="E135" s="6"/>
      <c r="F135" s="7"/>
      <c r="G135" s="6" t="s">
        <v>69</v>
      </c>
      <c r="H135" s="7"/>
      <c r="I135" s="7" t="s">
        <v>29</v>
      </c>
      <c r="J135" s="8">
        <v>61</v>
      </c>
      <c r="K135" s="8">
        <v>55</v>
      </c>
      <c r="L135" s="8">
        <v>2</v>
      </c>
      <c r="M135" s="8">
        <f>J135+K135+L135</f>
        <v>118</v>
      </c>
      <c r="N135" s="8">
        <v>350</v>
      </c>
      <c r="O135" s="8"/>
      <c r="P135" s="8">
        <f t="shared" si="65"/>
        <v>468</v>
      </c>
      <c r="Q135" s="8">
        <v>14551.6</v>
      </c>
      <c r="R135" s="17"/>
      <c r="S135" s="9"/>
    </row>
    <row r="136" spans="1:19" x14ac:dyDescent="0.25">
      <c r="A136" s="6"/>
      <c r="B136" s="7"/>
      <c r="C136" s="6"/>
      <c r="D136" s="6"/>
      <c r="E136" s="6"/>
      <c r="F136" s="7"/>
      <c r="G136" s="6">
        <v>90</v>
      </c>
      <c r="H136" s="7"/>
      <c r="I136" s="16" t="s">
        <v>21</v>
      </c>
      <c r="J136" s="17">
        <f t="shared" ref="J136:Q136" si="66">SUM(J134:J135)</f>
        <v>79</v>
      </c>
      <c r="K136" s="17">
        <f t="shared" si="66"/>
        <v>68</v>
      </c>
      <c r="L136" s="17">
        <f t="shared" si="66"/>
        <v>2</v>
      </c>
      <c r="M136" s="17">
        <f t="shared" si="66"/>
        <v>149</v>
      </c>
      <c r="N136" s="17">
        <f t="shared" si="66"/>
        <v>405</v>
      </c>
      <c r="O136" s="17">
        <f t="shared" si="66"/>
        <v>0</v>
      </c>
      <c r="P136" s="18">
        <f t="shared" si="66"/>
        <v>554</v>
      </c>
      <c r="Q136" s="17">
        <f t="shared" si="66"/>
        <v>15806.300000000001</v>
      </c>
      <c r="R136" s="17">
        <v>100370.01</v>
      </c>
      <c r="S136" s="19" t="s">
        <v>108</v>
      </c>
    </row>
    <row r="137" spans="1:19" x14ac:dyDescent="0.25">
      <c r="A137" s="6">
        <v>35</v>
      </c>
      <c r="B137" s="7" t="s">
        <v>56</v>
      </c>
      <c r="C137" s="6">
        <v>79</v>
      </c>
      <c r="D137" s="6">
        <v>4</v>
      </c>
      <c r="E137" s="6">
        <v>1</v>
      </c>
      <c r="F137" s="7">
        <v>7.2</v>
      </c>
      <c r="G137" s="6" t="s">
        <v>57</v>
      </c>
      <c r="H137" s="7" t="s">
        <v>24</v>
      </c>
      <c r="I137" s="7" t="s">
        <v>27</v>
      </c>
      <c r="J137" s="8">
        <v>2</v>
      </c>
      <c r="K137" s="8">
        <v>6</v>
      </c>
      <c r="L137" s="8"/>
      <c r="M137" s="8">
        <f>J137+K137+L137</f>
        <v>8</v>
      </c>
      <c r="N137" s="8">
        <v>10</v>
      </c>
      <c r="O137" s="8"/>
      <c r="P137" s="8">
        <f t="shared" ref="P137:P140" si="67">SUM(M137:O137)</f>
        <v>18</v>
      </c>
      <c r="Q137" s="8">
        <v>1541.4</v>
      </c>
      <c r="R137" s="17"/>
      <c r="S137" s="19"/>
    </row>
    <row r="138" spans="1:19" x14ac:dyDescent="0.25">
      <c r="A138" s="6"/>
      <c r="B138" s="7"/>
      <c r="C138" s="6"/>
      <c r="D138" s="6"/>
      <c r="E138" s="6"/>
      <c r="F138" s="7"/>
      <c r="G138" s="6" t="s">
        <v>70</v>
      </c>
      <c r="H138" s="7"/>
      <c r="I138" s="7" t="s">
        <v>46</v>
      </c>
      <c r="J138" s="8">
        <v>27</v>
      </c>
      <c r="K138" s="8">
        <v>45</v>
      </c>
      <c r="L138" s="8">
        <v>7</v>
      </c>
      <c r="M138" s="8">
        <f>J138+K138+L138</f>
        <v>79</v>
      </c>
      <c r="N138" s="8">
        <v>489</v>
      </c>
      <c r="O138" s="8"/>
      <c r="P138" s="8">
        <f t="shared" si="67"/>
        <v>568</v>
      </c>
      <c r="Q138" s="8">
        <v>129495.7</v>
      </c>
      <c r="R138" s="17"/>
      <c r="S138" s="19"/>
    </row>
    <row r="139" spans="1:19" x14ac:dyDescent="0.25">
      <c r="A139" s="6"/>
      <c r="B139" s="7"/>
      <c r="C139" s="6"/>
      <c r="D139" s="6"/>
      <c r="E139" s="6"/>
      <c r="F139" s="7"/>
      <c r="G139" s="6">
        <v>90</v>
      </c>
      <c r="H139" s="7"/>
      <c r="I139" s="7" t="s">
        <v>29</v>
      </c>
      <c r="J139" s="8">
        <v>292</v>
      </c>
      <c r="K139" s="8">
        <v>174</v>
      </c>
      <c r="L139" s="8">
        <v>3</v>
      </c>
      <c r="M139" s="8">
        <f>J139+K139+L139</f>
        <v>469</v>
      </c>
      <c r="N139" s="8">
        <v>465</v>
      </c>
      <c r="O139" s="8"/>
      <c r="P139" s="8">
        <f t="shared" si="67"/>
        <v>934</v>
      </c>
      <c r="Q139" s="8">
        <v>57375.199999999997</v>
      </c>
      <c r="R139" s="17"/>
      <c r="S139" s="19"/>
    </row>
    <row r="140" spans="1:19" x14ac:dyDescent="0.25">
      <c r="A140" s="6"/>
      <c r="B140" s="7"/>
      <c r="C140" s="6"/>
      <c r="D140" s="6"/>
      <c r="E140" s="6"/>
      <c r="F140" s="7"/>
      <c r="G140" s="6"/>
      <c r="H140" s="7"/>
      <c r="I140" s="7" t="s">
        <v>25</v>
      </c>
      <c r="J140" s="8"/>
      <c r="K140" s="8">
        <v>1</v>
      </c>
      <c r="L140" s="8"/>
      <c r="M140" s="8">
        <f>J140+K140+L140</f>
        <v>1</v>
      </c>
      <c r="N140" s="8"/>
      <c r="O140" s="8"/>
      <c r="P140" s="8">
        <f t="shared" si="67"/>
        <v>1</v>
      </c>
      <c r="Q140" s="8">
        <v>32.6</v>
      </c>
      <c r="R140" s="17"/>
      <c r="S140" s="9"/>
    </row>
    <row r="141" spans="1:19" x14ac:dyDescent="0.25">
      <c r="A141" s="6"/>
      <c r="B141" s="7"/>
      <c r="C141" s="6"/>
      <c r="D141" s="15"/>
      <c r="E141" s="15"/>
      <c r="F141" s="16"/>
      <c r="G141" s="6"/>
      <c r="H141" s="16"/>
      <c r="I141" s="16" t="s">
        <v>21</v>
      </c>
      <c r="J141" s="17">
        <f t="shared" ref="J141:Q141" si="68">SUM(J137:J140)</f>
        <v>321</v>
      </c>
      <c r="K141" s="17">
        <f t="shared" si="68"/>
        <v>226</v>
      </c>
      <c r="L141" s="17">
        <f t="shared" si="68"/>
        <v>10</v>
      </c>
      <c r="M141" s="17">
        <f t="shared" si="68"/>
        <v>557</v>
      </c>
      <c r="N141" s="17">
        <f t="shared" si="68"/>
        <v>964</v>
      </c>
      <c r="O141" s="17">
        <f t="shared" si="68"/>
        <v>0</v>
      </c>
      <c r="P141" s="18">
        <f t="shared" si="68"/>
        <v>1521</v>
      </c>
      <c r="Q141" s="17">
        <f t="shared" si="68"/>
        <v>188444.9</v>
      </c>
      <c r="R141" s="17">
        <v>367467.56</v>
      </c>
      <c r="S141" s="19" t="s">
        <v>108</v>
      </c>
    </row>
    <row r="142" spans="1:19" x14ac:dyDescent="0.25">
      <c r="A142" s="6">
        <v>36</v>
      </c>
      <c r="B142" s="7" t="s">
        <v>56</v>
      </c>
      <c r="C142" s="6">
        <v>79</v>
      </c>
      <c r="D142" s="6">
        <v>12</v>
      </c>
      <c r="E142" s="6">
        <v>2</v>
      </c>
      <c r="F142" s="7">
        <v>6.2</v>
      </c>
      <c r="G142" s="6" t="s">
        <v>57</v>
      </c>
      <c r="H142" s="7" t="s">
        <v>24</v>
      </c>
      <c r="I142" s="7" t="s">
        <v>27</v>
      </c>
      <c r="J142" s="8">
        <v>1</v>
      </c>
      <c r="K142" s="8">
        <v>3</v>
      </c>
      <c r="L142" s="8">
        <v>1</v>
      </c>
      <c r="M142" s="8">
        <f>J142+K142+L142</f>
        <v>5</v>
      </c>
      <c r="N142" s="8">
        <v>5</v>
      </c>
      <c r="O142" s="8"/>
      <c r="P142" s="8">
        <f t="shared" ref="P142:P144" si="69">SUM(M142:O142)</f>
        <v>10</v>
      </c>
      <c r="Q142" s="26">
        <v>852</v>
      </c>
      <c r="R142" s="17"/>
      <c r="S142" s="19"/>
    </row>
    <row r="143" spans="1:19" x14ac:dyDescent="0.25">
      <c r="A143" s="6"/>
      <c r="B143" s="7"/>
      <c r="C143" s="6"/>
      <c r="D143" s="6"/>
      <c r="E143" s="6"/>
      <c r="F143" s="7"/>
      <c r="G143" s="6" t="s">
        <v>71</v>
      </c>
      <c r="H143" s="7"/>
      <c r="I143" s="7" t="s">
        <v>46</v>
      </c>
      <c r="J143" s="8">
        <v>26</v>
      </c>
      <c r="K143" s="8">
        <v>18</v>
      </c>
      <c r="L143" s="8">
        <v>2</v>
      </c>
      <c r="M143" s="8">
        <f>J143+K143+L143</f>
        <v>46</v>
      </c>
      <c r="N143" s="8">
        <v>211</v>
      </c>
      <c r="O143" s="8"/>
      <c r="P143" s="8">
        <f t="shared" si="69"/>
        <v>257</v>
      </c>
      <c r="Q143" s="26">
        <v>77722.2</v>
      </c>
      <c r="R143" s="17"/>
      <c r="S143" s="19"/>
    </row>
    <row r="144" spans="1:19" x14ac:dyDescent="0.25">
      <c r="A144" s="6"/>
      <c r="B144" s="7"/>
      <c r="C144" s="6"/>
      <c r="D144" s="6"/>
      <c r="E144" s="6"/>
      <c r="F144" s="7"/>
      <c r="G144" s="6">
        <v>80</v>
      </c>
      <c r="H144" s="7"/>
      <c r="I144" s="7" t="s">
        <v>29</v>
      </c>
      <c r="J144" s="8">
        <v>197</v>
      </c>
      <c r="K144" s="8">
        <v>210</v>
      </c>
      <c r="L144" s="8">
        <v>3</v>
      </c>
      <c r="M144" s="8">
        <f>SUBTOTAL(9,J144:L144)</f>
        <v>410</v>
      </c>
      <c r="N144" s="8">
        <v>532</v>
      </c>
      <c r="O144" s="8"/>
      <c r="P144" s="8">
        <f t="shared" si="69"/>
        <v>942</v>
      </c>
      <c r="Q144" s="26">
        <v>48357.4</v>
      </c>
      <c r="R144" s="17"/>
      <c r="S144" s="9"/>
    </row>
    <row r="145" spans="1:19" x14ac:dyDescent="0.25">
      <c r="A145" s="6" t="s">
        <v>28</v>
      </c>
      <c r="B145" s="7"/>
      <c r="C145" s="6"/>
      <c r="D145" s="6"/>
      <c r="E145" s="6"/>
      <c r="F145" s="7"/>
      <c r="H145" s="7"/>
      <c r="I145" s="16" t="s">
        <v>21</v>
      </c>
      <c r="J145" s="17">
        <f>SUM(J142:J144)</f>
        <v>224</v>
      </c>
      <c r="K145" s="17">
        <f>SUM(K142:K144)</f>
        <v>231</v>
      </c>
      <c r="L145" s="17">
        <f>SUM(L142:L144)</f>
        <v>6</v>
      </c>
      <c r="M145" s="17">
        <f>SUM(M142:M144)</f>
        <v>461</v>
      </c>
      <c r="N145" s="17">
        <f>SUM(N142:N144)</f>
        <v>748</v>
      </c>
      <c r="O145" s="17">
        <f>SUM(O142:O142)</f>
        <v>0</v>
      </c>
      <c r="P145" s="18">
        <f>SUM(P142:P144)</f>
        <v>1209</v>
      </c>
      <c r="Q145" s="17">
        <f>SUM(Q142:Q144)</f>
        <v>126931.6</v>
      </c>
      <c r="R145" s="17">
        <v>280518.84000000003</v>
      </c>
      <c r="S145" s="19" t="s">
        <v>108</v>
      </c>
    </row>
    <row r="146" spans="1:19" x14ac:dyDescent="0.25">
      <c r="A146" s="6">
        <v>37</v>
      </c>
      <c r="B146" s="7" t="s">
        <v>72</v>
      </c>
      <c r="C146" s="6">
        <v>1</v>
      </c>
      <c r="D146" s="6">
        <v>36</v>
      </c>
      <c r="E146" s="6">
        <v>2</v>
      </c>
      <c r="F146" s="7">
        <v>2.2000000000000002</v>
      </c>
      <c r="G146" s="6" t="s">
        <v>57</v>
      </c>
      <c r="H146" s="7" t="s">
        <v>24</v>
      </c>
      <c r="I146" s="7" t="s">
        <v>29</v>
      </c>
      <c r="J146" s="8">
        <v>11</v>
      </c>
      <c r="K146" s="8">
        <v>32</v>
      </c>
      <c r="L146" s="8">
        <v>2</v>
      </c>
      <c r="M146" s="8">
        <f>J146+K146+L146</f>
        <v>45</v>
      </c>
      <c r="N146" s="8">
        <v>146</v>
      </c>
      <c r="O146" s="8"/>
      <c r="P146" s="8">
        <f t="shared" ref="P146:P147" si="70">SUM(M146:O146)</f>
        <v>191</v>
      </c>
      <c r="Q146" s="8">
        <v>4842.2</v>
      </c>
      <c r="R146" s="17"/>
      <c r="S146" s="19"/>
    </row>
    <row r="147" spans="1:19" x14ac:dyDescent="0.25">
      <c r="A147" s="6"/>
      <c r="B147" s="7"/>
      <c r="C147" s="6"/>
      <c r="D147" s="6"/>
      <c r="E147" s="6"/>
      <c r="F147" s="7"/>
      <c r="G147" s="6" t="s">
        <v>73</v>
      </c>
      <c r="H147" s="7"/>
      <c r="I147" s="7" t="s">
        <v>46</v>
      </c>
      <c r="J147" s="8"/>
      <c r="K147" s="8"/>
      <c r="L147" s="8"/>
      <c r="M147" s="8">
        <f>J147+K147+L147</f>
        <v>0</v>
      </c>
      <c r="N147" s="8">
        <v>49</v>
      </c>
      <c r="O147" s="8"/>
      <c r="P147" s="8">
        <f t="shared" si="70"/>
        <v>49</v>
      </c>
      <c r="Q147" s="8">
        <v>2445.1</v>
      </c>
      <c r="R147" s="17"/>
      <c r="S147" s="9"/>
    </row>
    <row r="148" spans="1:19" x14ac:dyDescent="0.25">
      <c r="A148" s="6"/>
      <c r="B148" s="7"/>
      <c r="C148" s="6"/>
      <c r="D148" s="6"/>
      <c r="E148" s="6"/>
      <c r="F148" s="7"/>
      <c r="G148" s="6">
        <v>80</v>
      </c>
      <c r="H148" s="7"/>
      <c r="I148" s="16" t="s">
        <v>21</v>
      </c>
      <c r="J148" s="17">
        <f t="shared" ref="J148" si="71">SUM(J146:J147)</f>
        <v>11</v>
      </c>
      <c r="K148" s="17">
        <f t="shared" ref="K148:Q148" si="72">SUM(K146:K147)</f>
        <v>32</v>
      </c>
      <c r="L148" s="17">
        <f t="shared" si="72"/>
        <v>2</v>
      </c>
      <c r="M148" s="17">
        <f t="shared" si="72"/>
        <v>45</v>
      </c>
      <c r="N148" s="17">
        <f t="shared" si="72"/>
        <v>195</v>
      </c>
      <c r="O148" s="17">
        <f t="shared" si="72"/>
        <v>0</v>
      </c>
      <c r="P148" s="18">
        <f t="shared" si="72"/>
        <v>240</v>
      </c>
      <c r="Q148" s="17">
        <f t="shared" si="72"/>
        <v>7287.2999999999993</v>
      </c>
      <c r="R148" s="17">
        <v>62014.92</v>
      </c>
      <c r="S148" s="19" t="s">
        <v>109</v>
      </c>
    </row>
    <row r="149" spans="1:19" x14ac:dyDescent="0.25">
      <c r="A149" s="6">
        <v>38</v>
      </c>
      <c r="B149" s="7" t="s">
        <v>72</v>
      </c>
      <c r="C149" s="6">
        <v>2</v>
      </c>
      <c r="D149" s="6">
        <v>3</v>
      </c>
      <c r="E149" s="6">
        <v>1</v>
      </c>
      <c r="F149" s="7">
        <v>2</v>
      </c>
      <c r="G149" s="6" t="s">
        <v>57</v>
      </c>
      <c r="H149" s="7" t="s">
        <v>24</v>
      </c>
      <c r="I149" s="7" t="s">
        <v>25</v>
      </c>
      <c r="J149" s="8">
        <v>48</v>
      </c>
      <c r="K149" s="8">
        <v>57</v>
      </c>
      <c r="L149" s="8">
        <v>2</v>
      </c>
      <c r="M149" s="8">
        <f>J149+K149+L149</f>
        <v>107</v>
      </c>
      <c r="N149" s="8">
        <v>221</v>
      </c>
      <c r="O149" s="8"/>
      <c r="P149" s="8">
        <f t="shared" ref="P149:P150" si="73">SUM(M149:O149)</f>
        <v>328</v>
      </c>
      <c r="Q149" s="8">
        <v>4188.8999999999996</v>
      </c>
      <c r="R149" s="17"/>
      <c r="S149" s="19"/>
    </row>
    <row r="150" spans="1:19" x14ac:dyDescent="0.25">
      <c r="A150" s="6"/>
      <c r="B150" s="7"/>
      <c r="C150" s="6"/>
      <c r="D150" s="6"/>
      <c r="E150" s="6"/>
      <c r="F150" s="7"/>
      <c r="G150" s="6" t="s">
        <v>42</v>
      </c>
      <c r="H150" s="7"/>
      <c r="I150" s="7" t="s">
        <v>27</v>
      </c>
      <c r="J150" s="8"/>
      <c r="K150" s="8"/>
      <c r="L150" s="8"/>
      <c r="M150" s="8">
        <f>J150+K150+L150</f>
        <v>0</v>
      </c>
      <c r="N150" s="8"/>
      <c r="O150" s="8"/>
      <c r="P150" s="8">
        <f t="shared" si="73"/>
        <v>0</v>
      </c>
      <c r="Q150" s="8"/>
      <c r="R150" s="17"/>
      <c r="S150" s="9"/>
    </row>
    <row r="151" spans="1:19" x14ac:dyDescent="0.25">
      <c r="A151" s="6"/>
      <c r="B151" s="7"/>
      <c r="C151" s="6"/>
      <c r="D151" s="6"/>
      <c r="E151" s="6"/>
      <c r="F151" s="7"/>
      <c r="G151" s="6">
        <v>55</v>
      </c>
      <c r="H151" s="7"/>
      <c r="I151" s="16" t="s">
        <v>21</v>
      </c>
      <c r="J151" s="17">
        <f t="shared" ref="J151" si="74">SUM(J149:J150)</f>
        <v>48</v>
      </c>
      <c r="K151" s="17">
        <f t="shared" ref="K151:Q151" si="75">SUM(K149:K150)</f>
        <v>57</v>
      </c>
      <c r="L151" s="17">
        <f t="shared" si="75"/>
        <v>2</v>
      </c>
      <c r="M151" s="17">
        <f t="shared" si="75"/>
        <v>107</v>
      </c>
      <c r="N151" s="17">
        <f t="shared" si="75"/>
        <v>221</v>
      </c>
      <c r="O151" s="17">
        <f t="shared" si="75"/>
        <v>0</v>
      </c>
      <c r="P151" s="18">
        <f t="shared" si="75"/>
        <v>328</v>
      </c>
      <c r="Q151" s="17">
        <f t="shared" si="75"/>
        <v>4188.8999999999996</v>
      </c>
      <c r="R151" s="17">
        <v>54832.7</v>
      </c>
      <c r="S151" s="19" t="s">
        <v>109</v>
      </c>
    </row>
    <row r="152" spans="1:19" x14ac:dyDescent="0.25">
      <c r="A152" s="6">
        <v>39</v>
      </c>
      <c r="B152" s="7" t="s">
        <v>72</v>
      </c>
      <c r="C152" s="6">
        <v>3</v>
      </c>
      <c r="D152" s="6">
        <v>2</v>
      </c>
      <c r="E152" s="6">
        <v>1</v>
      </c>
      <c r="F152" s="7">
        <v>2.2000000000000002</v>
      </c>
      <c r="G152" s="6" t="s">
        <v>57</v>
      </c>
      <c r="H152" s="7" t="s">
        <v>24</v>
      </c>
      <c r="I152" s="7" t="s">
        <v>25</v>
      </c>
      <c r="J152" s="8">
        <v>8</v>
      </c>
      <c r="K152" s="8">
        <v>54</v>
      </c>
      <c r="L152" s="8">
        <v>3</v>
      </c>
      <c r="M152" s="8">
        <f>J152+K152+L152</f>
        <v>65</v>
      </c>
      <c r="N152" s="8">
        <v>150</v>
      </c>
      <c r="O152" s="8"/>
      <c r="P152" s="8">
        <f t="shared" ref="P152:P153" si="76">SUM(M152:O152)</f>
        <v>215</v>
      </c>
      <c r="Q152" s="8">
        <v>1983.2</v>
      </c>
      <c r="R152" s="17"/>
      <c r="S152" s="19"/>
    </row>
    <row r="153" spans="1:19" x14ac:dyDescent="0.25">
      <c r="A153" s="6"/>
      <c r="B153" s="7"/>
      <c r="C153" s="6"/>
      <c r="D153" s="6"/>
      <c r="E153" s="6"/>
      <c r="F153" s="7"/>
      <c r="G153" s="6" t="s">
        <v>42</v>
      </c>
      <c r="H153" s="7"/>
      <c r="I153" s="7" t="s">
        <v>29</v>
      </c>
      <c r="J153" s="8"/>
      <c r="K153" s="8"/>
      <c r="L153" s="8"/>
      <c r="M153" s="8">
        <f>J153+K153+L153</f>
        <v>0</v>
      </c>
      <c r="N153" s="8"/>
      <c r="O153" s="8"/>
      <c r="P153" s="8">
        <f t="shared" si="76"/>
        <v>0</v>
      </c>
      <c r="Q153" s="8"/>
      <c r="R153" s="17"/>
      <c r="S153" s="9"/>
    </row>
    <row r="154" spans="1:19" x14ac:dyDescent="0.25">
      <c r="A154" s="6"/>
      <c r="B154" s="7"/>
      <c r="C154" s="6"/>
      <c r="D154" s="6"/>
      <c r="E154" s="6"/>
      <c r="F154" s="7"/>
      <c r="G154" s="6">
        <v>45</v>
      </c>
      <c r="H154" s="7"/>
      <c r="I154" s="16" t="s">
        <v>21</v>
      </c>
      <c r="J154" s="17">
        <f t="shared" ref="J154:Q154" si="77">SUM(J152:J153)</f>
        <v>8</v>
      </c>
      <c r="K154" s="17">
        <f t="shared" si="77"/>
        <v>54</v>
      </c>
      <c r="L154" s="17">
        <f t="shared" si="77"/>
        <v>3</v>
      </c>
      <c r="M154" s="17">
        <f t="shared" si="77"/>
        <v>65</v>
      </c>
      <c r="N154" s="17">
        <f t="shared" si="77"/>
        <v>150</v>
      </c>
      <c r="O154" s="17">
        <f t="shared" si="77"/>
        <v>0</v>
      </c>
      <c r="P154" s="18">
        <f t="shared" si="77"/>
        <v>215</v>
      </c>
      <c r="Q154" s="17">
        <f t="shared" si="77"/>
        <v>1983.2</v>
      </c>
      <c r="R154" s="17">
        <v>57096.33</v>
      </c>
      <c r="S154" s="19" t="s">
        <v>109</v>
      </c>
    </row>
    <row r="155" spans="1:19" x14ac:dyDescent="0.25">
      <c r="A155" s="6">
        <v>40</v>
      </c>
      <c r="B155" s="7" t="s">
        <v>72</v>
      </c>
      <c r="C155" s="6">
        <v>6</v>
      </c>
      <c r="D155" s="6">
        <v>3</v>
      </c>
      <c r="E155" s="6">
        <v>1</v>
      </c>
      <c r="F155" s="7">
        <v>2.5</v>
      </c>
      <c r="G155" s="6" t="s">
        <v>57</v>
      </c>
      <c r="H155" s="7" t="s">
        <v>24</v>
      </c>
      <c r="I155" s="7" t="s">
        <v>46</v>
      </c>
      <c r="J155" s="8"/>
      <c r="K155" s="8"/>
      <c r="L155" s="8"/>
      <c r="M155" s="8">
        <f>J155+K155+L155</f>
        <v>0</v>
      </c>
      <c r="N155" s="8">
        <v>138</v>
      </c>
      <c r="O155" s="8"/>
      <c r="P155" s="8">
        <f t="shared" ref="P155:P157" si="78">SUM(M155:O155)</f>
        <v>138</v>
      </c>
      <c r="Q155" s="8">
        <v>6886.2</v>
      </c>
      <c r="R155" s="17"/>
      <c r="S155" s="19"/>
    </row>
    <row r="156" spans="1:19" x14ac:dyDescent="0.25">
      <c r="A156" s="6"/>
      <c r="B156" s="7"/>
      <c r="C156" s="6"/>
      <c r="D156" s="6"/>
      <c r="E156" s="6"/>
      <c r="F156" s="7"/>
      <c r="G156" s="6" t="s">
        <v>74</v>
      </c>
      <c r="H156" s="7"/>
      <c r="I156" s="7" t="s">
        <v>25</v>
      </c>
      <c r="J156" s="8">
        <v>4</v>
      </c>
      <c r="K156" s="8">
        <v>28</v>
      </c>
      <c r="L156" s="8">
        <v>2</v>
      </c>
      <c r="M156" s="8">
        <f>J156+K156+L156</f>
        <v>34</v>
      </c>
      <c r="N156" s="8">
        <v>79</v>
      </c>
      <c r="O156" s="8"/>
      <c r="P156" s="8">
        <f t="shared" si="78"/>
        <v>113</v>
      </c>
      <c r="Q156" s="8">
        <v>1144.5999999999999</v>
      </c>
      <c r="R156" s="17"/>
      <c r="S156" s="19"/>
    </row>
    <row r="157" spans="1:19" x14ac:dyDescent="0.25">
      <c r="A157" s="6"/>
      <c r="B157" s="7"/>
      <c r="C157" s="6"/>
      <c r="D157" s="6"/>
      <c r="E157" s="6"/>
      <c r="F157" s="7"/>
      <c r="G157" s="27">
        <v>45</v>
      </c>
      <c r="H157" s="7"/>
      <c r="I157" s="7" t="s">
        <v>29</v>
      </c>
      <c r="J157" s="8"/>
      <c r="K157" s="8">
        <v>13</v>
      </c>
      <c r="L157" s="8">
        <v>6</v>
      </c>
      <c r="M157" s="8">
        <f>J157+K157+L157</f>
        <v>19</v>
      </c>
      <c r="N157" s="8">
        <v>54</v>
      </c>
      <c r="O157" s="8"/>
      <c r="P157" s="8">
        <f t="shared" si="78"/>
        <v>73</v>
      </c>
      <c r="Q157" s="8">
        <v>1629.9</v>
      </c>
      <c r="R157" s="17"/>
      <c r="S157" s="9"/>
    </row>
    <row r="158" spans="1:19" x14ac:dyDescent="0.25">
      <c r="A158" s="6"/>
      <c r="B158" s="7"/>
      <c r="C158" s="6"/>
      <c r="D158" s="15"/>
      <c r="E158" s="15"/>
      <c r="F158" s="16"/>
      <c r="G158" s="6"/>
      <c r="H158" s="16"/>
      <c r="I158" s="16" t="s">
        <v>21</v>
      </c>
      <c r="J158" s="17">
        <f t="shared" ref="J158:Q158" si="79">SUM(J155:J157)</f>
        <v>4</v>
      </c>
      <c r="K158" s="17">
        <f t="shared" si="79"/>
        <v>41</v>
      </c>
      <c r="L158" s="17">
        <f t="shared" si="79"/>
        <v>8</v>
      </c>
      <c r="M158" s="17">
        <f t="shared" si="79"/>
        <v>53</v>
      </c>
      <c r="N158" s="17">
        <f t="shared" si="79"/>
        <v>271</v>
      </c>
      <c r="O158" s="17">
        <f t="shared" si="79"/>
        <v>0</v>
      </c>
      <c r="P158" s="18">
        <f t="shared" si="79"/>
        <v>324</v>
      </c>
      <c r="Q158" s="17">
        <f t="shared" si="79"/>
        <v>9660.6999999999989</v>
      </c>
      <c r="R158" s="17">
        <v>72358.64</v>
      </c>
      <c r="S158" s="19" t="s">
        <v>109</v>
      </c>
    </row>
    <row r="159" spans="1:19" x14ac:dyDescent="0.25">
      <c r="A159" s="6">
        <v>41</v>
      </c>
      <c r="B159" s="7" t="s">
        <v>72</v>
      </c>
      <c r="C159" s="6">
        <v>6</v>
      </c>
      <c r="D159" s="6">
        <v>9</v>
      </c>
      <c r="E159" s="6">
        <v>2</v>
      </c>
      <c r="F159" s="7">
        <v>1.4</v>
      </c>
      <c r="G159" s="6" t="s">
        <v>57</v>
      </c>
      <c r="H159" s="7" t="s">
        <v>24</v>
      </c>
      <c r="I159" s="7" t="s">
        <v>25</v>
      </c>
      <c r="J159" s="8">
        <v>10</v>
      </c>
      <c r="K159" s="8">
        <v>66</v>
      </c>
      <c r="L159" s="8">
        <v>4</v>
      </c>
      <c r="M159" s="8">
        <f>J159+K159+L159</f>
        <v>80</v>
      </c>
      <c r="N159" s="8">
        <v>187</v>
      </c>
      <c r="O159" s="8"/>
      <c r="P159" s="8">
        <f t="shared" ref="P159:P160" si="80">SUM(M159:O159)</f>
        <v>267</v>
      </c>
      <c r="Q159" s="26">
        <v>2851.7</v>
      </c>
      <c r="R159" s="8"/>
      <c r="S159" s="19"/>
    </row>
    <row r="160" spans="1:19" x14ac:dyDescent="0.25">
      <c r="A160" s="6" t="s">
        <v>28</v>
      </c>
      <c r="B160" s="7"/>
      <c r="C160" s="6"/>
      <c r="D160" s="6"/>
      <c r="E160" s="6"/>
      <c r="F160" s="7"/>
      <c r="G160" s="6" t="s">
        <v>54</v>
      </c>
      <c r="H160" s="7"/>
      <c r="I160" s="7" t="s">
        <v>29</v>
      </c>
      <c r="J160" s="8"/>
      <c r="K160" s="8">
        <v>1</v>
      </c>
      <c r="L160" s="8"/>
      <c r="M160" s="8">
        <f>J160+K160+L160</f>
        <v>1</v>
      </c>
      <c r="N160" s="8">
        <v>2</v>
      </c>
      <c r="O160" s="8"/>
      <c r="P160" s="8">
        <f t="shared" si="80"/>
        <v>3</v>
      </c>
      <c r="Q160" s="26">
        <v>102.7</v>
      </c>
      <c r="R160" s="8"/>
      <c r="S160" s="20"/>
    </row>
    <row r="161" spans="1:19" x14ac:dyDescent="0.25">
      <c r="A161" s="6" t="s">
        <v>28</v>
      </c>
      <c r="B161" s="7"/>
      <c r="C161" s="6"/>
      <c r="D161" s="15"/>
      <c r="E161" s="15"/>
      <c r="F161" s="16"/>
      <c r="G161" s="6">
        <v>55</v>
      </c>
      <c r="H161" s="16"/>
      <c r="I161" s="16" t="s">
        <v>21</v>
      </c>
      <c r="J161" s="17">
        <f t="shared" ref="J161:Q161" si="81">SUM(J159:J160)</f>
        <v>10</v>
      </c>
      <c r="K161" s="17">
        <f t="shared" si="81"/>
        <v>67</v>
      </c>
      <c r="L161" s="17">
        <f t="shared" si="81"/>
        <v>4</v>
      </c>
      <c r="M161" s="17">
        <f t="shared" si="81"/>
        <v>81</v>
      </c>
      <c r="N161" s="17">
        <f t="shared" si="81"/>
        <v>189</v>
      </c>
      <c r="O161" s="17">
        <f t="shared" si="81"/>
        <v>0</v>
      </c>
      <c r="P161" s="18">
        <f t="shared" si="81"/>
        <v>270</v>
      </c>
      <c r="Q161" s="17">
        <f t="shared" si="81"/>
        <v>2954.3999999999996</v>
      </c>
      <c r="R161" s="17">
        <v>38200.39</v>
      </c>
      <c r="S161" s="19" t="s">
        <v>110</v>
      </c>
    </row>
    <row r="162" spans="1:19" x14ac:dyDescent="0.25">
      <c r="A162" s="6">
        <v>42</v>
      </c>
      <c r="B162" s="7" t="s">
        <v>72</v>
      </c>
      <c r="C162" s="6">
        <v>6</v>
      </c>
      <c r="D162" s="6">
        <v>11</v>
      </c>
      <c r="E162" s="6">
        <v>3</v>
      </c>
      <c r="F162" s="7">
        <v>8</v>
      </c>
      <c r="G162" s="6" t="s">
        <v>57</v>
      </c>
      <c r="H162" s="7" t="s">
        <v>24</v>
      </c>
      <c r="I162" s="7" t="s">
        <v>25</v>
      </c>
      <c r="J162" s="8">
        <v>10</v>
      </c>
      <c r="K162" s="8">
        <v>16</v>
      </c>
      <c r="L162" s="8"/>
      <c r="M162" s="8">
        <f>J162+K162+L162</f>
        <v>26</v>
      </c>
      <c r="N162" s="8">
        <v>56</v>
      </c>
      <c r="O162" s="8"/>
      <c r="P162" s="8">
        <f t="shared" ref="P162:P164" si="82">SUM(M162:O162)</f>
        <v>82</v>
      </c>
      <c r="Q162" s="26">
        <v>865.4</v>
      </c>
      <c r="R162" s="8"/>
      <c r="S162" s="19"/>
    </row>
    <row r="163" spans="1:19" x14ac:dyDescent="0.25">
      <c r="A163" s="6" t="s">
        <v>28</v>
      </c>
      <c r="B163" s="7"/>
      <c r="C163" s="6"/>
      <c r="D163" s="6"/>
      <c r="E163" s="6"/>
      <c r="F163" s="7"/>
      <c r="G163" s="6" t="s">
        <v>75</v>
      </c>
      <c r="H163" s="7"/>
      <c r="I163" s="7" t="s">
        <v>29</v>
      </c>
      <c r="J163" s="8">
        <v>13</v>
      </c>
      <c r="K163" s="8">
        <v>25</v>
      </c>
      <c r="L163" s="8">
        <v>3</v>
      </c>
      <c r="M163" s="8">
        <f>SUBTOTAL(9,J163:L163)</f>
        <v>41</v>
      </c>
      <c r="N163" s="8">
        <v>158</v>
      </c>
      <c r="O163" s="8"/>
      <c r="P163" s="8">
        <f t="shared" si="82"/>
        <v>199</v>
      </c>
      <c r="Q163" s="26">
        <v>4066</v>
      </c>
      <c r="R163" s="8"/>
      <c r="S163" s="20"/>
    </row>
    <row r="164" spans="1:19" x14ac:dyDescent="0.25">
      <c r="A164" s="6"/>
      <c r="B164" s="7"/>
      <c r="C164" s="6"/>
      <c r="D164" s="6"/>
      <c r="E164" s="6"/>
      <c r="F164" s="7"/>
      <c r="G164" s="6">
        <v>90</v>
      </c>
      <c r="H164" s="7"/>
      <c r="I164" s="7" t="s">
        <v>46</v>
      </c>
      <c r="J164" s="8"/>
      <c r="K164" s="8"/>
      <c r="L164" s="8"/>
      <c r="M164" s="8">
        <f>SUBTOTAL(9,J164:L164)</f>
        <v>0</v>
      </c>
      <c r="N164" s="8">
        <v>54</v>
      </c>
      <c r="O164" s="8"/>
      <c r="P164" s="8">
        <f t="shared" si="82"/>
        <v>54</v>
      </c>
      <c r="Q164" s="26">
        <v>2424.6</v>
      </c>
      <c r="R164" s="8"/>
      <c r="S164" s="20"/>
    </row>
    <row r="165" spans="1:19" x14ac:dyDescent="0.25">
      <c r="A165" s="6" t="s">
        <v>28</v>
      </c>
      <c r="B165" s="7"/>
      <c r="C165" s="6"/>
      <c r="D165" s="6"/>
      <c r="E165" s="6"/>
      <c r="F165" s="7"/>
      <c r="G165" s="6"/>
      <c r="H165" s="7"/>
      <c r="I165" s="16" t="s">
        <v>21</v>
      </c>
      <c r="J165" s="17">
        <f>SUM(J162:J164)</f>
        <v>23</v>
      </c>
      <c r="K165" s="17">
        <f>SUM(K162:K164)</f>
        <v>41</v>
      </c>
      <c r="L165" s="17">
        <f>SUM(L162:L164)</f>
        <v>3</v>
      </c>
      <c r="M165" s="17">
        <f>SUM(M162:M164)</f>
        <v>67</v>
      </c>
      <c r="N165" s="17">
        <f>SUM(N162:N164)</f>
        <v>268</v>
      </c>
      <c r="O165" s="17">
        <f t="shared" ref="O165" si="83">SUM(O162:O163)</f>
        <v>0</v>
      </c>
      <c r="P165" s="18">
        <f>SUM(P162:P164)</f>
        <v>335</v>
      </c>
      <c r="Q165" s="17">
        <f>SUM(Q162:Q164)</f>
        <v>7356</v>
      </c>
      <c r="R165" s="17">
        <v>205158.84</v>
      </c>
      <c r="S165" s="19" t="s">
        <v>110</v>
      </c>
    </row>
    <row r="166" spans="1:19" x14ac:dyDescent="0.25">
      <c r="A166" s="6">
        <v>43</v>
      </c>
      <c r="B166" s="7" t="s">
        <v>72</v>
      </c>
      <c r="C166" s="6">
        <v>6</v>
      </c>
      <c r="D166" s="6">
        <v>13</v>
      </c>
      <c r="E166" s="6">
        <v>4</v>
      </c>
      <c r="F166" s="7">
        <v>1.4</v>
      </c>
      <c r="G166" s="6" t="s">
        <v>23</v>
      </c>
      <c r="H166" s="7" t="s">
        <v>24</v>
      </c>
      <c r="I166" s="7" t="s">
        <v>46</v>
      </c>
      <c r="J166" s="8"/>
      <c r="K166" s="8"/>
      <c r="L166" s="8"/>
      <c r="M166" s="8">
        <f>J166+K166+L166</f>
        <v>0</v>
      </c>
      <c r="N166" s="8">
        <v>9</v>
      </c>
      <c r="O166" s="8"/>
      <c r="P166" s="8">
        <f t="shared" ref="P166:P167" si="84">SUM(M166:O166)</f>
        <v>9</v>
      </c>
      <c r="Q166" s="8">
        <v>449.1</v>
      </c>
      <c r="R166" s="17"/>
      <c r="S166" s="19"/>
    </row>
    <row r="167" spans="1:19" x14ac:dyDescent="0.25">
      <c r="A167" s="6"/>
      <c r="B167" s="7"/>
      <c r="C167" s="6"/>
      <c r="D167" s="6"/>
      <c r="E167" s="6"/>
      <c r="F167" s="7"/>
      <c r="G167" s="6" t="s">
        <v>76</v>
      </c>
      <c r="H167" s="7"/>
      <c r="I167" s="7" t="s">
        <v>25</v>
      </c>
      <c r="J167" s="8">
        <v>27</v>
      </c>
      <c r="K167" s="8">
        <v>37</v>
      </c>
      <c r="L167" s="8">
        <v>1</v>
      </c>
      <c r="M167" s="8">
        <f>J167+K167+L167</f>
        <v>65</v>
      </c>
      <c r="N167" s="8">
        <v>133</v>
      </c>
      <c r="O167" s="8"/>
      <c r="P167" s="8">
        <f t="shared" si="84"/>
        <v>198</v>
      </c>
      <c r="Q167" s="8">
        <v>2401.1</v>
      </c>
      <c r="R167" s="17"/>
      <c r="S167" s="9"/>
    </row>
    <row r="168" spans="1:19" x14ac:dyDescent="0.25">
      <c r="A168" s="6"/>
      <c r="B168" s="7"/>
      <c r="C168" s="6"/>
      <c r="D168" s="6"/>
      <c r="E168" s="6"/>
      <c r="F168" s="7"/>
      <c r="G168" s="6">
        <v>60</v>
      </c>
      <c r="H168" s="7"/>
      <c r="I168" s="16" t="s">
        <v>21</v>
      </c>
      <c r="J168" s="17">
        <f t="shared" ref="J168:Q168" si="85">SUM(J166:J167)</f>
        <v>27</v>
      </c>
      <c r="K168" s="17">
        <f t="shared" si="85"/>
        <v>37</v>
      </c>
      <c r="L168" s="17">
        <f t="shared" si="85"/>
        <v>1</v>
      </c>
      <c r="M168" s="17">
        <f t="shared" si="85"/>
        <v>65</v>
      </c>
      <c r="N168" s="17">
        <f t="shared" si="85"/>
        <v>142</v>
      </c>
      <c r="O168" s="17">
        <f t="shared" si="85"/>
        <v>0</v>
      </c>
      <c r="P168" s="18">
        <f t="shared" si="85"/>
        <v>207</v>
      </c>
      <c r="Q168" s="17">
        <f t="shared" si="85"/>
        <v>2850.2</v>
      </c>
      <c r="R168" s="17">
        <v>30896.17</v>
      </c>
      <c r="S168" s="19" t="s">
        <v>110</v>
      </c>
    </row>
    <row r="169" spans="1:19" x14ac:dyDescent="0.25">
      <c r="A169" s="6">
        <v>44</v>
      </c>
      <c r="B169" s="7" t="s">
        <v>72</v>
      </c>
      <c r="C169" s="30">
        <v>7</v>
      </c>
      <c r="D169" s="30">
        <v>2</v>
      </c>
      <c r="E169" s="30">
        <v>1</v>
      </c>
      <c r="F169" s="30">
        <v>3.7</v>
      </c>
      <c r="G169" s="31" t="s">
        <v>77</v>
      </c>
      <c r="H169" s="32" t="s">
        <v>24</v>
      </c>
      <c r="I169" s="32" t="s">
        <v>27</v>
      </c>
      <c r="J169" s="8"/>
      <c r="K169" s="8"/>
      <c r="L169" s="8"/>
      <c r="M169" s="8">
        <f>J169+K169+L169</f>
        <v>0</v>
      </c>
      <c r="N169" s="8">
        <v>2</v>
      </c>
      <c r="O169" s="8"/>
      <c r="P169" s="8">
        <f t="shared" ref="P169:P171" si="86">SUM(M169:O169)</f>
        <v>2</v>
      </c>
      <c r="Q169" s="8">
        <v>25.6</v>
      </c>
      <c r="R169" s="8"/>
      <c r="S169" s="19"/>
    </row>
    <row r="170" spans="1:19" x14ac:dyDescent="0.25">
      <c r="A170" s="6"/>
      <c r="B170" s="33"/>
      <c r="C170" s="30"/>
      <c r="D170" s="30"/>
      <c r="E170" s="30"/>
      <c r="F170" s="30"/>
      <c r="G170" s="31" t="s">
        <v>78</v>
      </c>
      <c r="H170" s="32"/>
      <c r="I170" s="32" t="s">
        <v>29</v>
      </c>
      <c r="J170" s="8"/>
      <c r="K170" s="8">
        <v>1</v>
      </c>
      <c r="L170" s="8">
        <v>1</v>
      </c>
      <c r="M170" s="8">
        <f>J170+K170+L170</f>
        <v>2</v>
      </c>
      <c r="N170" s="8">
        <v>4</v>
      </c>
      <c r="O170" s="8"/>
      <c r="P170" s="8">
        <f t="shared" si="86"/>
        <v>6</v>
      </c>
      <c r="Q170" s="8">
        <v>157.80000000000001</v>
      </c>
      <c r="R170" s="8"/>
      <c r="S170" s="8"/>
    </row>
    <row r="171" spans="1:19" x14ac:dyDescent="0.25">
      <c r="A171" s="6"/>
      <c r="B171" s="33"/>
      <c r="C171" s="30"/>
      <c r="D171" s="30"/>
      <c r="E171" s="30"/>
      <c r="F171" s="30"/>
      <c r="G171" s="31">
        <v>60</v>
      </c>
      <c r="H171" s="32"/>
      <c r="I171" s="32" t="s">
        <v>25</v>
      </c>
      <c r="J171" s="8">
        <v>91</v>
      </c>
      <c r="K171" s="8">
        <v>125</v>
      </c>
      <c r="L171" s="8">
        <v>4</v>
      </c>
      <c r="M171" s="8">
        <f>J171+K171+L171</f>
        <v>220</v>
      </c>
      <c r="N171" s="8">
        <v>444</v>
      </c>
      <c r="O171" s="8"/>
      <c r="P171" s="8">
        <f t="shared" si="86"/>
        <v>664</v>
      </c>
      <c r="Q171" s="8">
        <v>8524.6</v>
      </c>
      <c r="R171" s="8"/>
      <c r="S171" s="8"/>
    </row>
    <row r="172" spans="1:19" x14ac:dyDescent="0.25">
      <c r="A172" s="6"/>
      <c r="B172" s="33"/>
      <c r="C172" s="30"/>
      <c r="D172" s="30"/>
      <c r="E172" s="30"/>
      <c r="F172" s="30"/>
      <c r="G172" s="32"/>
      <c r="H172" s="32"/>
      <c r="I172" s="34" t="s">
        <v>21</v>
      </c>
      <c r="J172" s="17">
        <f t="shared" ref="J172:Q172" si="87">SUM(J169:J171)</f>
        <v>91</v>
      </c>
      <c r="K172" s="17">
        <f t="shared" si="87"/>
        <v>126</v>
      </c>
      <c r="L172" s="17">
        <f t="shared" si="87"/>
        <v>5</v>
      </c>
      <c r="M172" s="17">
        <f t="shared" si="87"/>
        <v>222</v>
      </c>
      <c r="N172" s="17">
        <f t="shared" si="87"/>
        <v>450</v>
      </c>
      <c r="O172" s="17">
        <f t="shared" si="87"/>
        <v>0</v>
      </c>
      <c r="P172" s="18">
        <f t="shared" si="87"/>
        <v>672</v>
      </c>
      <c r="Q172" s="17">
        <f t="shared" si="87"/>
        <v>8708</v>
      </c>
      <c r="R172" s="17">
        <v>100229.08</v>
      </c>
      <c r="S172" s="19" t="s">
        <v>110</v>
      </c>
    </row>
    <row r="173" spans="1:19" x14ac:dyDescent="0.25">
      <c r="A173" s="6">
        <v>45</v>
      </c>
      <c r="B173" s="7" t="s">
        <v>72</v>
      </c>
      <c r="C173" s="31">
        <v>7</v>
      </c>
      <c r="D173" s="31">
        <v>16</v>
      </c>
      <c r="E173" s="31">
        <v>2</v>
      </c>
      <c r="F173" s="31">
        <v>9</v>
      </c>
      <c r="G173" s="31" t="s">
        <v>77</v>
      </c>
      <c r="H173" s="32" t="s">
        <v>24</v>
      </c>
      <c r="I173" s="32" t="s">
        <v>46</v>
      </c>
      <c r="J173" s="8"/>
      <c r="K173" s="8"/>
      <c r="L173" s="8"/>
      <c r="M173" s="8">
        <f>J173+K173+L173</f>
        <v>0</v>
      </c>
      <c r="N173" s="8">
        <v>93</v>
      </c>
      <c r="O173" s="8"/>
      <c r="P173" s="35">
        <f>M173+N173</f>
        <v>93</v>
      </c>
      <c r="Q173" s="8">
        <v>4640.7</v>
      </c>
      <c r="R173" s="17"/>
      <c r="S173" s="19"/>
    </row>
    <row r="174" spans="1:19" x14ac:dyDescent="0.25">
      <c r="A174" s="6"/>
      <c r="B174" s="32"/>
      <c r="C174" s="31"/>
      <c r="D174" s="31"/>
      <c r="E174" s="31"/>
      <c r="F174" s="31"/>
      <c r="G174" s="31" t="s">
        <v>79</v>
      </c>
      <c r="H174" s="32"/>
      <c r="I174" s="32" t="s">
        <v>29</v>
      </c>
      <c r="J174" s="8">
        <v>94</v>
      </c>
      <c r="K174" s="8">
        <v>60</v>
      </c>
      <c r="L174" s="8">
        <v>2</v>
      </c>
      <c r="M174" s="8">
        <f t="shared" ref="M174:M176" si="88">J174+K174+L174</f>
        <v>156</v>
      </c>
      <c r="N174" s="8">
        <v>502</v>
      </c>
      <c r="O174" s="8"/>
      <c r="P174" s="35">
        <f t="shared" ref="P174:P176" si="89">M174+N174</f>
        <v>658</v>
      </c>
      <c r="Q174" s="8">
        <v>18937.599999999999</v>
      </c>
      <c r="R174" s="17"/>
      <c r="S174" s="19"/>
    </row>
    <row r="175" spans="1:19" x14ac:dyDescent="0.25">
      <c r="A175" s="6"/>
      <c r="B175" s="32"/>
      <c r="C175" s="31"/>
      <c r="D175" s="31"/>
      <c r="E175" s="31"/>
      <c r="F175" s="31"/>
      <c r="G175" s="31">
        <v>100</v>
      </c>
      <c r="H175" s="32"/>
      <c r="I175" s="32" t="s">
        <v>27</v>
      </c>
      <c r="J175" s="8">
        <v>19</v>
      </c>
      <c r="K175" s="8">
        <v>20</v>
      </c>
      <c r="L175" s="8"/>
      <c r="M175" s="8">
        <f t="shared" si="88"/>
        <v>39</v>
      </c>
      <c r="N175" s="8">
        <v>128</v>
      </c>
      <c r="O175" s="8"/>
      <c r="P175" s="35">
        <f t="shared" si="89"/>
        <v>167</v>
      </c>
      <c r="Q175" s="8">
        <v>8693.1</v>
      </c>
      <c r="R175" s="17"/>
      <c r="S175" s="9"/>
    </row>
    <row r="176" spans="1:19" x14ac:dyDescent="0.25">
      <c r="A176" s="6"/>
      <c r="B176" s="32"/>
      <c r="C176" s="31"/>
      <c r="D176" s="31"/>
      <c r="E176" s="31"/>
      <c r="F176" s="31"/>
      <c r="G176" s="31"/>
      <c r="H176" s="32"/>
      <c r="I176" s="34" t="s">
        <v>21</v>
      </c>
      <c r="J176" s="17">
        <f>SUM(J173:J175)</f>
        <v>113</v>
      </c>
      <c r="K176" s="17">
        <f>SUM(K173:K175)</f>
        <v>80</v>
      </c>
      <c r="L176" s="17">
        <f>SUM(L173:L175)</f>
        <v>2</v>
      </c>
      <c r="M176" s="17">
        <f t="shared" si="88"/>
        <v>195</v>
      </c>
      <c r="N176" s="17">
        <f>SUM(N173:N175)</f>
        <v>723</v>
      </c>
      <c r="O176" s="17">
        <f>SUM(O173:O175)</f>
        <v>0</v>
      </c>
      <c r="P176" s="18">
        <f t="shared" si="89"/>
        <v>918</v>
      </c>
      <c r="Q176" s="17">
        <f>SUM(Q173:Q175)</f>
        <v>32271.4</v>
      </c>
      <c r="R176" s="17">
        <v>254944.06</v>
      </c>
      <c r="S176" s="19" t="s">
        <v>110</v>
      </c>
    </row>
    <row r="177" spans="1:19" x14ac:dyDescent="0.25">
      <c r="A177" s="6">
        <v>46</v>
      </c>
      <c r="B177" s="7" t="s">
        <v>72</v>
      </c>
      <c r="C177" s="31">
        <v>7</v>
      </c>
      <c r="D177" s="31">
        <v>17</v>
      </c>
      <c r="E177" s="31">
        <v>3</v>
      </c>
      <c r="F177" s="31">
        <v>6.3</v>
      </c>
      <c r="G177" s="31" t="s">
        <v>77</v>
      </c>
      <c r="H177" s="32" t="s">
        <v>24</v>
      </c>
      <c r="I177" s="32" t="s">
        <v>25</v>
      </c>
      <c r="J177" s="8">
        <v>78</v>
      </c>
      <c r="K177" s="8">
        <v>215</v>
      </c>
      <c r="L177" s="8">
        <v>9</v>
      </c>
      <c r="M177" s="8">
        <f>J177+K177+L177</f>
        <v>302</v>
      </c>
      <c r="N177" s="8">
        <v>633</v>
      </c>
      <c r="O177" s="8"/>
      <c r="P177" s="35">
        <f>M177+N177</f>
        <v>935</v>
      </c>
      <c r="Q177" s="8">
        <v>11193.1</v>
      </c>
      <c r="R177" s="17"/>
      <c r="S177" s="19"/>
    </row>
    <row r="178" spans="1:19" x14ac:dyDescent="0.25">
      <c r="A178" s="6"/>
      <c r="B178" s="7"/>
      <c r="C178" s="31"/>
      <c r="D178" s="31"/>
      <c r="E178" s="31"/>
      <c r="F178" s="31"/>
      <c r="G178" s="31" t="s">
        <v>80</v>
      </c>
      <c r="H178" s="32"/>
      <c r="I178" s="32" t="s">
        <v>29</v>
      </c>
      <c r="J178" s="8"/>
      <c r="K178" s="8">
        <v>18</v>
      </c>
      <c r="L178" s="8">
        <v>15</v>
      </c>
      <c r="M178" s="8">
        <f>J178+K178+L178</f>
        <v>33</v>
      </c>
      <c r="N178" s="8">
        <v>95</v>
      </c>
      <c r="O178" s="8"/>
      <c r="P178" s="35">
        <f>M178+N178</f>
        <v>128</v>
      </c>
      <c r="Q178" s="8">
        <v>2753.4</v>
      </c>
      <c r="R178" s="17"/>
      <c r="S178" s="19"/>
    </row>
    <row r="179" spans="1:19" x14ac:dyDescent="0.25">
      <c r="A179" s="6"/>
      <c r="B179" s="32"/>
      <c r="C179" s="31"/>
      <c r="D179" s="31"/>
      <c r="E179" s="31"/>
      <c r="F179" s="31"/>
      <c r="G179" s="31">
        <v>50</v>
      </c>
      <c r="H179" s="32"/>
      <c r="I179" s="32" t="s">
        <v>27</v>
      </c>
      <c r="J179" s="8"/>
      <c r="K179" s="8"/>
      <c r="L179" s="8">
        <v>1</v>
      </c>
      <c r="M179" s="8">
        <f t="shared" ref="M179" si="90">J179+K179+L179</f>
        <v>1</v>
      </c>
      <c r="N179" s="8">
        <v>4</v>
      </c>
      <c r="O179" s="8"/>
      <c r="P179" s="35">
        <f>M179+N179</f>
        <v>5</v>
      </c>
      <c r="Q179" s="8">
        <v>132.5</v>
      </c>
      <c r="R179" s="17"/>
      <c r="S179" s="9"/>
    </row>
    <row r="180" spans="1:19" x14ac:dyDescent="0.25">
      <c r="A180" s="6"/>
      <c r="B180" s="32"/>
      <c r="C180" s="31"/>
      <c r="D180" s="31"/>
      <c r="E180" s="31"/>
      <c r="F180" s="31"/>
      <c r="H180" s="32"/>
      <c r="I180" s="34" t="s">
        <v>21</v>
      </c>
      <c r="J180" s="17">
        <f>SUM(J177:J179)</f>
        <v>78</v>
      </c>
      <c r="K180" s="17">
        <f t="shared" ref="K180:L180" si="91">SUM(K177:K179)</f>
        <v>233</v>
      </c>
      <c r="L180" s="17">
        <f t="shared" si="91"/>
        <v>25</v>
      </c>
      <c r="M180" s="17">
        <f>SUM(M177:M179)</f>
        <v>336</v>
      </c>
      <c r="N180" s="17">
        <f>SUM(N177:N179)</f>
        <v>732</v>
      </c>
      <c r="O180" s="17">
        <f t="shared" ref="O180" si="92">O177+O179</f>
        <v>0</v>
      </c>
      <c r="P180" s="18">
        <f>SUM(P177:P179)</f>
        <v>1068</v>
      </c>
      <c r="Q180" s="17">
        <f>SUM(Q177:Q179)</f>
        <v>14079</v>
      </c>
      <c r="R180" s="17">
        <v>168807.21</v>
      </c>
      <c r="S180" s="19" t="s">
        <v>110</v>
      </c>
    </row>
    <row r="181" spans="1:19" x14ac:dyDescent="0.25">
      <c r="A181" s="6">
        <v>47</v>
      </c>
      <c r="B181" s="7" t="s">
        <v>72</v>
      </c>
      <c r="C181" s="31">
        <v>9</v>
      </c>
      <c r="D181" s="31">
        <v>18</v>
      </c>
      <c r="E181" s="31">
        <v>1</v>
      </c>
      <c r="F181" s="31">
        <v>5.7</v>
      </c>
      <c r="G181" s="31" t="s">
        <v>77</v>
      </c>
      <c r="H181" s="32" t="s">
        <v>24</v>
      </c>
      <c r="I181" s="32" t="s">
        <v>29</v>
      </c>
      <c r="J181" s="8">
        <v>25</v>
      </c>
      <c r="K181" s="8">
        <v>32</v>
      </c>
      <c r="L181" s="8">
        <v>3</v>
      </c>
      <c r="M181" s="8">
        <f>J181+K181+L181</f>
        <v>60</v>
      </c>
      <c r="N181" s="8">
        <v>166</v>
      </c>
      <c r="O181" s="8"/>
      <c r="P181" s="35">
        <f>M181+N181</f>
        <v>226</v>
      </c>
      <c r="Q181" s="8">
        <v>6725.2</v>
      </c>
      <c r="R181" s="17"/>
      <c r="S181" s="19"/>
    </row>
    <row r="182" spans="1:19" x14ac:dyDescent="0.25">
      <c r="A182" s="6"/>
      <c r="B182" s="7"/>
      <c r="C182" s="31"/>
      <c r="D182" s="31"/>
      <c r="E182" s="31"/>
      <c r="F182" s="31"/>
      <c r="G182" s="31" t="s">
        <v>81</v>
      </c>
      <c r="H182" s="32"/>
      <c r="I182" s="32" t="s">
        <v>27</v>
      </c>
      <c r="J182" s="8">
        <v>27</v>
      </c>
      <c r="K182" s="8">
        <v>48</v>
      </c>
      <c r="L182" s="8">
        <v>7</v>
      </c>
      <c r="M182" s="8">
        <f t="shared" ref="M182:M184" si="93">J182+K182+L182</f>
        <v>82</v>
      </c>
      <c r="N182" s="8">
        <v>265</v>
      </c>
      <c r="O182" s="8"/>
      <c r="P182" s="35">
        <f t="shared" ref="P182:P184" si="94">M182+N182</f>
        <v>347</v>
      </c>
      <c r="Q182" s="8">
        <v>16900.7</v>
      </c>
      <c r="R182" s="17"/>
      <c r="S182" s="19"/>
    </row>
    <row r="183" spans="1:19" x14ac:dyDescent="0.25">
      <c r="A183" s="6"/>
      <c r="B183" s="7"/>
      <c r="C183" s="31"/>
      <c r="D183" s="31"/>
      <c r="E183" s="31"/>
      <c r="F183" s="31"/>
      <c r="G183" s="31">
        <v>75</v>
      </c>
      <c r="H183" s="32"/>
      <c r="I183" s="32" t="s">
        <v>37</v>
      </c>
      <c r="J183" s="8">
        <v>6</v>
      </c>
      <c r="K183" s="8">
        <v>11</v>
      </c>
      <c r="L183" s="8">
        <v>1</v>
      </c>
      <c r="M183" s="8">
        <f t="shared" si="93"/>
        <v>18</v>
      </c>
      <c r="N183" s="8">
        <v>48</v>
      </c>
      <c r="O183" s="8"/>
      <c r="P183" s="35">
        <f t="shared" si="94"/>
        <v>66</v>
      </c>
      <c r="Q183" s="8">
        <v>25204.6</v>
      </c>
      <c r="R183" s="17"/>
      <c r="S183" s="19"/>
    </row>
    <row r="184" spans="1:19" x14ac:dyDescent="0.25">
      <c r="A184" s="6"/>
      <c r="B184" s="32"/>
      <c r="C184" s="31"/>
      <c r="D184" s="31"/>
      <c r="E184" s="31"/>
      <c r="F184" s="31"/>
      <c r="H184" s="32"/>
      <c r="I184" s="32" t="s">
        <v>25</v>
      </c>
      <c r="J184" s="8">
        <v>8</v>
      </c>
      <c r="K184" s="8">
        <v>12</v>
      </c>
      <c r="L184" s="8">
        <v>1</v>
      </c>
      <c r="M184" s="8">
        <f t="shared" si="93"/>
        <v>21</v>
      </c>
      <c r="N184" s="8">
        <v>50</v>
      </c>
      <c r="O184" s="8"/>
      <c r="P184" s="35">
        <f t="shared" si="94"/>
        <v>71</v>
      </c>
      <c r="Q184" s="8">
        <v>765.4</v>
      </c>
      <c r="R184" s="17"/>
      <c r="S184" s="9"/>
    </row>
    <row r="185" spans="1:19" x14ac:dyDescent="0.25">
      <c r="A185" s="6"/>
      <c r="B185" s="32"/>
      <c r="C185" s="31"/>
      <c r="D185" s="31"/>
      <c r="E185" s="31"/>
      <c r="F185" s="31"/>
      <c r="H185" s="32"/>
      <c r="I185" s="34" t="s">
        <v>21</v>
      </c>
      <c r="J185" s="17">
        <f>SUM(J181:J184)</f>
        <v>66</v>
      </c>
      <c r="K185" s="17">
        <f t="shared" ref="K185:L185" si="95">SUM(K181:K184)</f>
        <v>103</v>
      </c>
      <c r="L185" s="17">
        <f t="shared" si="95"/>
        <v>12</v>
      </c>
      <c r="M185" s="17">
        <f>SUM(M181:M184)</f>
        <v>181</v>
      </c>
      <c r="N185" s="17">
        <f>SUM(N181:N184)</f>
        <v>529</v>
      </c>
      <c r="O185" s="17">
        <f>O181+O184</f>
        <v>0</v>
      </c>
      <c r="P185" s="18">
        <f>SUM(P181:P184)</f>
        <v>710</v>
      </c>
      <c r="Q185" s="17">
        <f>SUM(Q181:Q184)</f>
        <v>49595.9</v>
      </c>
      <c r="R185" s="17">
        <v>532164.01</v>
      </c>
      <c r="S185" s="19" t="s">
        <v>111</v>
      </c>
    </row>
    <row r="186" spans="1:19" x14ac:dyDescent="0.25">
      <c r="A186" s="6">
        <v>48</v>
      </c>
      <c r="B186" s="7" t="s">
        <v>72</v>
      </c>
      <c r="C186" s="31">
        <v>20</v>
      </c>
      <c r="D186" s="31">
        <v>22</v>
      </c>
      <c r="E186" s="31">
        <v>1</v>
      </c>
      <c r="F186" s="31">
        <v>4.5999999999999996</v>
      </c>
      <c r="G186" s="31" t="s">
        <v>77</v>
      </c>
      <c r="H186" s="32" t="s">
        <v>24</v>
      </c>
      <c r="I186" s="32" t="s">
        <v>29</v>
      </c>
      <c r="J186" s="8">
        <v>49</v>
      </c>
      <c r="K186" s="8">
        <v>26</v>
      </c>
      <c r="L186" s="8"/>
      <c r="M186" s="8">
        <f>J186+K186+L186</f>
        <v>75</v>
      </c>
      <c r="N186" s="8">
        <v>233</v>
      </c>
      <c r="O186" s="8"/>
      <c r="P186" s="35">
        <f>M186+N186</f>
        <v>308</v>
      </c>
      <c r="Q186" s="8">
        <v>9258.6</v>
      </c>
      <c r="R186" s="17"/>
      <c r="S186" s="9"/>
    </row>
    <row r="187" spans="1:19" x14ac:dyDescent="0.25">
      <c r="A187" s="6"/>
      <c r="B187" s="32"/>
      <c r="C187" s="31"/>
      <c r="D187" s="31"/>
      <c r="E187" s="31"/>
      <c r="F187" s="31"/>
      <c r="G187" s="31" t="s">
        <v>82</v>
      </c>
      <c r="H187" s="32"/>
      <c r="I187" s="32" t="s">
        <v>27</v>
      </c>
      <c r="J187" s="8">
        <v>10</v>
      </c>
      <c r="K187" s="8">
        <v>10</v>
      </c>
      <c r="L187" s="8"/>
      <c r="M187" s="8">
        <f t="shared" ref="M187:M188" si="96">J187+K187+L187</f>
        <v>20</v>
      </c>
      <c r="N187" s="8">
        <v>69</v>
      </c>
      <c r="O187" s="8"/>
      <c r="P187" s="35">
        <f t="shared" ref="P187:P188" si="97">M187+N187</f>
        <v>89</v>
      </c>
      <c r="Q187" s="8">
        <v>4514.8</v>
      </c>
      <c r="R187" s="17"/>
      <c r="S187" s="9"/>
    </row>
    <row r="188" spans="1:19" x14ac:dyDescent="0.25">
      <c r="A188" s="6"/>
      <c r="B188" s="32"/>
      <c r="C188" s="31"/>
      <c r="D188" s="31"/>
      <c r="E188" s="31"/>
      <c r="F188" s="31"/>
      <c r="G188" s="31">
        <v>120</v>
      </c>
      <c r="H188" s="32"/>
      <c r="I188" s="32" t="s">
        <v>25</v>
      </c>
      <c r="J188" s="8">
        <v>17</v>
      </c>
      <c r="K188" s="8">
        <v>10</v>
      </c>
      <c r="L188" s="8"/>
      <c r="M188" s="8">
        <f t="shared" si="96"/>
        <v>27</v>
      </c>
      <c r="N188" s="8">
        <v>60</v>
      </c>
      <c r="O188" s="8"/>
      <c r="P188" s="35">
        <f t="shared" si="97"/>
        <v>87</v>
      </c>
      <c r="Q188" s="8">
        <v>1064.5999999999999</v>
      </c>
      <c r="R188" s="17"/>
      <c r="S188" s="9"/>
    </row>
    <row r="189" spans="1:19" x14ac:dyDescent="0.25">
      <c r="A189" s="6"/>
      <c r="B189" s="32"/>
      <c r="C189" s="31"/>
      <c r="D189" s="31"/>
      <c r="E189" s="31"/>
      <c r="F189" s="31"/>
      <c r="G189" s="31"/>
      <c r="H189" s="32"/>
      <c r="I189" s="34" t="s">
        <v>21</v>
      </c>
      <c r="J189" s="17">
        <f>J186+J187+J188</f>
        <v>76</v>
      </c>
      <c r="K189" s="17">
        <f t="shared" ref="K189:Q189" si="98">K186+K187+K188</f>
        <v>46</v>
      </c>
      <c r="L189" s="17">
        <f t="shared" si="98"/>
        <v>0</v>
      </c>
      <c r="M189" s="17">
        <f t="shared" si="98"/>
        <v>122</v>
      </c>
      <c r="N189" s="17">
        <f t="shared" si="98"/>
        <v>362</v>
      </c>
      <c r="O189" s="17">
        <f t="shared" si="98"/>
        <v>0</v>
      </c>
      <c r="P189" s="18">
        <f t="shared" si="98"/>
        <v>484</v>
      </c>
      <c r="Q189" s="17">
        <f t="shared" si="98"/>
        <v>14838.000000000002</v>
      </c>
      <c r="R189" s="17">
        <v>128497.08</v>
      </c>
      <c r="S189" s="19" t="s">
        <v>112</v>
      </c>
    </row>
    <row r="190" spans="1:19" x14ac:dyDescent="0.25">
      <c r="A190" s="6">
        <v>49</v>
      </c>
      <c r="B190" s="7" t="s">
        <v>72</v>
      </c>
      <c r="C190" s="6">
        <v>21</v>
      </c>
      <c r="D190" s="6">
        <v>2</v>
      </c>
      <c r="E190" s="6">
        <v>1</v>
      </c>
      <c r="F190" s="7">
        <v>5</v>
      </c>
      <c r="G190" s="31" t="s">
        <v>77</v>
      </c>
      <c r="H190" s="7" t="s">
        <v>24</v>
      </c>
      <c r="I190" s="7" t="s">
        <v>25</v>
      </c>
      <c r="J190" s="8">
        <v>17</v>
      </c>
      <c r="K190" s="8">
        <v>10</v>
      </c>
      <c r="L190" s="8"/>
      <c r="M190" s="8">
        <f>J190+K190+L190</f>
        <v>27</v>
      </c>
      <c r="N190" s="8">
        <v>60</v>
      </c>
      <c r="O190" s="8"/>
      <c r="P190" s="8">
        <f>M190+N190</f>
        <v>87</v>
      </c>
      <c r="Q190" s="26">
        <v>1064.5999999999999</v>
      </c>
      <c r="R190" s="8"/>
      <c r="S190" s="19"/>
    </row>
    <row r="191" spans="1:19" x14ac:dyDescent="0.25">
      <c r="A191" s="6"/>
      <c r="B191" s="7"/>
      <c r="C191" s="6"/>
      <c r="D191" s="6"/>
      <c r="E191" s="6"/>
      <c r="F191" s="7"/>
      <c r="G191" s="31" t="s">
        <v>83</v>
      </c>
      <c r="H191" s="7"/>
      <c r="I191" s="7" t="s">
        <v>29</v>
      </c>
      <c r="J191" s="8">
        <v>54</v>
      </c>
      <c r="K191" s="8">
        <v>32</v>
      </c>
      <c r="L191" s="8"/>
      <c r="M191" s="8">
        <f t="shared" ref="M191:M192" si="99">J191+K191+L191</f>
        <v>86</v>
      </c>
      <c r="N191" s="8">
        <v>282</v>
      </c>
      <c r="O191" s="8"/>
      <c r="P191" s="8">
        <f t="shared" ref="P191:P192" si="100">M191+N191</f>
        <v>368</v>
      </c>
      <c r="Q191" s="26">
        <v>10579.2</v>
      </c>
      <c r="R191" s="8"/>
      <c r="S191" s="19"/>
    </row>
    <row r="192" spans="1:19" x14ac:dyDescent="0.25">
      <c r="A192" s="6"/>
      <c r="B192" s="7"/>
      <c r="C192" s="6"/>
      <c r="D192" s="6"/>
      <c r="E192" s="6"/>
      <c r="F192" s="7"/>
      <c r="G192" s="31">
        <v>80</v>
      </c>
      <c r="H192" s="7"/>
      <c r="I192" s="7" t="s">
        <v>27</v>
      </c>
      <c r="J192" s="8">
        <v>2</v>
      </c>
      <c r="K192" s="8">
        <v>7</v>
      </c>
      <c r="L192" s="8">
        <v>2</v>
      </c>
      <c r="M192" s="8">
        <f t="shared" si="99"/>
        <v>11</v>
      </c>
      <c r="N192" s="8">
        <v>36</v>
      </c>
      <c r="O192" s="8"/>
      <c r="P192" s="8">
        <f t="shared" si="100"/>
        <v>47</v>
      </c>
      <c r="Q192" s="26">
        <v>2092.6</v>
      </c>
      <c r="R192" s="8"/>
      <c r="S192" s="8"/>
    </row>
    <row r="193" spans="1:19" x14ac:dyDescent="0.25">
      <c r="A193" s="6"/>
      <c r="B193" s="7"/>
      <c r="C193" s="6"/>
      <c r="D193" s="6"/>
      <c r="E193" s="6"/>
      <c r="F193" s="7"/>
      <c r="H193" s="7"/>
      <c r="I193" s="16" t="s">
        <v>21</v>
      </c>
      <c r="J193" s="17">
        <f>SUM(J190:J192)</f>
        <v>73</v>
      </c>
      <c r="K193" s="17">
        <f t="shared" ref="K193:L193" si="101">SUM(K190:K192)</f>
        <v>49</v>
      </c>
      <c r="L193" s="17">
        <f t="shared" si="101"/>
        <v>2</v>
      </c>
      <c r="M193" s="17">
        <f>SUM(M190:M192)</f>
        <v>124</v>
      </c>
      <c r="N193" s="17">
        <f>SUM(N190:N192)</f>
        <v>378</v>
      </c>
      <c r="O193" s="17">
        <f t="shared" ref="O193" si="102">O190+O192</f>
        <v>0</v>
      </c>
      <c r="P193" s="17">
        <f>SUM(P190:P192)</f>
        <v>502</v>
      </c>
      <c r="Q193" s="17">
        <f>SUM(Q190:Q192)</f>
        <v>13736.400000000001</v>
      </c>
      <c r="R193" s="17">
        <v>136814.54</v>
      </c>
      <c r="S193" s="19" t="s">
        <v>113</v>
      </c>
    </row>
    <row r="194" spans="1:19" x14ac:dyDescent="0.25">
      <c r="A194" s="6">
        <v>50</v>
      </c>
      <c r="B194" s="7" t="s">
        <v>72</v>
      </c>
      <c r="C194" s="6">
        <v>22</v>
      </c>
      <c r="D194" s="6">
        <v>3</v>
      </c>
      <c r="E194" s="6">
        <v>1</v>
      </c>
      <c r="F194" s="7">
        <v>3.1</v>
      </c>
      <c r="G194" s="31" t="s">
        <v>77</v>
      </c>
      <c r="H194" s="7" t="s">
        <v>24</v>
      </c>
      <c r="I194" s="7" t="s">
        <v>27</v>
      </c>
      <c r="J194" s="8">
        <v>3</v>
      </c>
      <c r="K194" s="8">
        <v>16</v>
      </c>
      <c r="L194" s="8">
        <v>4</v>
      </c>
      <c r="M194" s="8">
        <f>J194+K194+L194</f>
        <v>23</v>
      </c>
      <c r="N194" s="8">
        <v>88</v>
      </c>
      <c r="O194" s="8"/>
      <c r="P194" s="8">
        <f>N194+M194</f>
        <v>111</v>
      </c>
      <c r="Q194" s="8">
        <v>4695.2</v>
      </c>
      <c r="R194" s="8"/>
      <c r="S194" s="8"/>
    </row>
    <row r="195" spans="1:19" x14ac:dyDescent="0.25">
      <c r="A195" s="6"/>
      <c r="B195" s="7"/>
      <c r="C195" s="6"/>
      <c r="D195" s="6"/>
      <c r="E195" s="6"/>
      <c r="F195" s="7"/>
      <c r="G195" s="36" t="s">
        <v>84</v>
      </c>
      <c r="H195" s="7"/>
      <c r="I195" s="7" t="s">
        <v>25</v>
      </c>
      <c r="J195" s="8">
        <v>34</v>
      </c>
      <c r="K195" s="8">
        <v>95</v>
      </c>
      <c r="L195" s="8">
        <v>4</v>
      </c>
      <c r="M195" s="8">
        <f t="shared" ref="M195:M196" si="103">J195+K195+L195</f>
        <v>133</v>
      </c>
      <c r="N195" s="8">
        <v>278</v>
      </c>
      <c r="O195" s="8"/>
      <c r="P195" s="8">
        <f t="shared" ref="P195:P196" si="104">N195+M195</f>
        <v>411</v>
      </c>
      <c r="Q195" s="8">
        <v>4924.3999999999996</v>
      </c>
      <c r="R195" s="8"/>
      <c r="S195" s="8"/>
    </row>
    <row r="196" spans="1:19" x14ac:dyDescent="0.25">
      <c r="A196" s="6"/>
      <c r="B196" s="7"/>
      <c r="C196" s="6"/>
      <c r="D196" s="6"/>
      <c r="E196" s="6"/>
      <c r="F196" s="7"/>
      <c r="G196" s="31">
        <v>60</v>
      </c>
      <c r="H196" s="7"/>
      <c r="I196" s="16" t="s">
        <v>21</v>
      </c>
      <c r="J196" s="17">
        <f>SUM(J194:J195)</f>
        <v>37</v>
      </c>
      <c r="K196" s="17">
        <f>SUM(K194:K195)</f>
        <v>111</v>
      </c>
      <c r="L196" s="17">
        <f>SUM(L194:L195)</f>
        <v>8</v>
      </c>
      <c r="M196" s="17">
        <f t="shared" si="103"/>
        <v>156</v>
      </c>
      <c r="N196" s="17">
        <f>SUM(N194:N195)</f>
        <v>366</v>
      </c>
      <c r="O196" s="17"/>
      <c r="P196" s="17">
        <f t="shared" si="104"/>
        <v>522</v>
      </c>
      <c r="Q196" s="17">
        <f>SUM(Q194:Q195)</f>
        <v>9619.5999999999985</v>
      </c>
      <c r="R196" s="17">
        <v>86768.79</v>
      </c>
      <c r="S196" s="19" t="s">
        <v>114</v>
      </c>
    </row>
    <row r="197" spans="1:19" x14ac:dyDescent="0.25">
      <c r="A197" s="6">
        <v>51</v>
      </c>
      <c r="B197" s="7" t="s">
        <v>72</v>
      </c>
      <c r="C197" s="6">
        <v>26</v>
      </c>
      <c r="D197" s="6">
        <v>16</v>
      </c>
      <c r="E197" s="6">
        <v>1</v>
      </c>
      <c r="F197" s="7">
        <v>7</v>
      </c>
      <c r="G197" s="31" t="s">
        <v>23</v>
      </c>
      <c r="H197" s="7" t="s">
        <v>24</v>
      </c>
      <c r="I197" s="7" t="s">
        <v>27</v>
      </c>
      <c r="J197" s="8">
        <v>7</v>
      </c>
      <c r="K197" s="8">
        <v>20</v>
      </c>
      <c r="L197" s="8">
        <v>2</v>
      </c>
      <c r="M197" s="8">
        <f>J197+K197+L197</f>
        <v>29</v>
      </c>
      <c r="N197" s="8">
        <v>96</v>
      </c>
      <c r="O197" s="8"/>
      <c r="P197" s="8">
        <f>M197+N197</f>
        <v>125</v>
      </c>
      <c r="Q197" s="8">
        <v>5296.4</v>
      </c>
      <c r="R197" s="17"/>
      <c r="S197" s="8"/>
    </row>
    <row r="198" spans="1:19" x14ac:dyDescent="0.25">
      <c r="A198" s="6"/>
      <c r="B198" s="7"/>
      <c r="C198" s="6"/>
      <c r="D198" s="6"/>
      <c r="E198" s="6"/>
      <c r="F198" s="7"/>
      <c r="G198" s="31" t="s">
        <v>85</v>
      </c>
      <c r="H198" s="7"/>
      <c r="I198" s="7" t="s">
        <v>29</v>
      </c>
      <c r="J198" s="8">
        <v>65</v>
      </c>
      <c r="K198" s="8">
        <v>39</v>
      </c>
      <c r="L198" s="8"/>
      <c r="M198" s="8">
        <f t="shared" ref="M198:M199" si="105">J198+K198+L198</f>
        <v>104</v>
      </c>
      <c r="N198" s="8">
        <v>339</v>
      </c>
      <c r="O198" s="8"/>
      <c r="P198" s="8">
        <f t="shared" ref="P198:P199" si="106">M198+N198</f>
        <v>443</v>
      </c>
      <c r="Q198" s="8">
        <v>11481.3</v>
      </c>
      <c r="R198" s="17"/>
      <c r="S198" s="8"/>
    </row>
    <row r="199" spans="1:19" x14ac:dyDescent="0.25">
      <c r="A199" s="6"/>
      <c r="B199" s="7"/>
      <c r="C199" s="6"/>
      <c r="D199" s="6"/>
      <c r="E199" s="6"/>
      <c r="F199" s="7"/>
      <c r="G199" s="31">
        <v>80</v>
      </c>
      <c r="H199" s="7"/>
      <c r="I199" s="7" t="s">
        <v>25</v>
      </c>
      <c r="J199" s="8">
        <v>24</v>
      </c>
      <c r="K199" s="8">
        <v>13</v>
      </c>
      <c r="L199" s="8"/>
      <c r="M199" s="8">
        <f t="shared" si="105"/>
        <v>37</v>
      </c>
      <c r="N199" s="8">
        <v>87</v>
      </c>
      <c r="O199" s="8"/>
      <c r="P199" s="8">
        <f t="shared" si="106"/>
        <v>124</v>
      </c>
      <c r="Q199" s="8">
        <v>1323.1</v>
      </c>
      <c r="R199" s="17"/>
      <c r="S199" s="8"/>
    </row>
    <row r="200" spans="1:19" x14ac:dyDescent="0.25">
      <c r="A200" s="6"/>
      <c r="B200" s="7"/>
      <c r="C200" s="6"/>
      <c r="D200" s="6"/>
      <c r="E200" s="6"/>
      <c r="F200" s="7"/>
      <c r="H200" s="7"/>
      <c r="I200" s="16" t="s">
        <v>21</v>
      </c>
      <c r="J200" s="17">
        <f>SUM(J197:J199)</f>
        <v>96</v>
      </c>
      <c r="K200" s="17">
        <f t="shared" ref="K200:Q200" si="107">SUM(K197:K199)</f>
        <v>72</v>
      </c>
      <c r="L200" s="17">
        <f t="shared" si="107"/>
        <v>2</v>
      </c>
      <c r="M200" s="17">
        <f t="shared" si="107"/>
        <v>170</v>
      </c>
      <c r="N200" s="17">
        <f t="shared" si="107"/>
        <v>522</v>
      </c>
      <c r="O200" s="17">
        <f t="shared" si="107"/>
        <v>0</v>
      </c>
      <c r="P200" s="17">
        <f t="shared" si="107"/>
        <v>692</v>
      </c>
      <c r="Q200" s="17">
        <f t="shared" si="107"/>
        <v>18100.799999999996</v>
      </c>
      <c r="R200" s="17">
        <v>192592.51</v>
      </c>
      <c r="S200" s="19" t="s">
        <v>109</v>
      </c>
    </row>
    <row r="201" spans="1:19" x14ac:dyDescent="0.25">
      <c r="A201" s="6">
        <v>52</v>
      </c>
      <c r="B201" s="7" t="s">
        <v>72</v>
      </c>
      <c r="C201" s="6">
        <v>32</v>
      </c>
      <c r="D201" s="6">
        <v>15</v>
      </c>
      <c r="E201" s="6">
        <v>1</v>
      </c>
      <c r="F201" s="7">
        <v>2.1</v>
      </c>
      <c r="G201" s="31" t="s">
        <v>23</v>
      </c>
      <c r="H201" s="7" t="s">
        <v>24</v>
      </c>
      <c r="I201" s="7" t="s">
        <v>46</v>
      </c>
      <c r="J201" s="8"/>
      <c r="K201" s="8"/>
      <c r="L201" s="8"/>
      <c r="M201" s="8">
        <f>J201+K201+L201</f>
        <v>0</v>
      </c>
      <c r="N201" s="8">
        <v>29</v>
      </c>
      <c r="O201" s="8"/>
      <c r="P201" s="8">
        <f>M201+N201</f>
        <v>29</v>
      </c>
      <c r="Q201" s="8">
        <v>1519.6</v>
      </c>
      <c r="R201" s="17"/>
      <c r="S201" s="8"/>
    </row>
    <row r="202" spans="1:19" x14ac:dyDescent="0.25">
      <c r="A202" s="6"/>
      <c r="B202" s="7"/>
      <c r="C202" s="6"/>
      <c r="D202" s="6"/>
      <c r="E202" s="6"/>
      <c r="F202" s="7"/>
      <c r="G202" s="31" t="s">
        <v>86</v>
      </c>
      <c r="H202" s="7"/>
      <c r="I202" s="7" t="s">
        <v>29</v>
      </c>
      <c r="J202" s="8">
        <v>28</v>
      </c>
      <c r="K202" s="8">
        <v>16</v>
      </c>
      <c r="L202" s="8"/>
      <c r="M202" s="8">
        <f t="shared" ref="M202:M204" si="108">J202+K202+L202</f>
        <v>44</v>
      </c>
      <c r="N202" s="8">
        <v>142</v>
      </c>
      <c r="O202" s="8"/>
      <c r="P202" s="8">
        <f t="shared" ref="P202:P204" si="109">M202+N202</f>
        <v>186</v>
      </c>
      <c r="Q202" s="8">
        <v>5683.8</v>
      </c>
      <c r="R202" s="8"/>
      <c r="S202" s="8"/>
    </row>
    <row r="203" spans="1:19" x14ac:dyDescent="0.25">
      <c r="A203" s="6"/>
      <c r="B203" s="7"/>
      <c r="C203" s="6"/>
      <c r="D203" s="6"/>
      <c r="E203" s="6"/>
      <c r="F203" s="7"/>
      <c r="G203" s="31">
        <v>80</v>
      </c>
      <c r="H203" s="7"/>
      <c r="I203" s="7" t="s">
        <v>27</v>
      </c>
      <c r="J203" s="8">
        <v>10</v>
      </c>
      <c r="K203" s="8">
        <v>13</v>
      </c>
      <c r="L203" s="8">
        <v>1</v>
      </c>
      <c r="M203" s="8">
        <f t="shared" si="108"/>
        <v>24</v>
      </c>
      <c r="N203" s="8">
        <v>75</v>
      </c>
      <c r="O203" s="8"/>
      <c r="P203" s="8">
        <f t="shared" si="109"/>
        <v>99</v>
      </c>
      <c r="Q203" s="8">
        <v>5379.8</v>
      </c>
      <c r="R203" s="8"/>
      <c r="S203" s="8"/>
    </row>
    <row r="204" spans="1:19" x14ac:dyDescent="0.25">
      <c r="A204" s="6"/>
      <c r="B204" s="7"/>
      <c r="C204" s="6"/>
      <c r="D204" s="6"/>
      <c r="E204" s="6"/>
      <c r="F204" s="7"/>
      <c r="G204" s="31"/>
      <c r="H204" s="7"/>
      <c r="I204" s="7" t="s">
        <v>25</v>
      </c>
      <c r="J204" s="8">
        <v>8</v>
      </c>
      <c r="K204" s="8">
        <v>3</v>
      </c>
      <c r="L204" s="8"/>
      <c r="M204" s="8">
        <f t="shared" si="108"/>
        <v>11</v>
      </c>
      <c r="N204" s="8">
        <v>26</v>
      </c>
      <c r="O204" s="8"/>
      <c r="P204" s="8">
        <f t="shared" si="109"/>
        <v>37</v>
      </c>
      <c r="Q204" s="26">
        <v>468.8</v>
      </c>
      <c r="R204" s="8"/>
      <c r="S204" s="8"/>
    </row>
    <row r="205" spans="1:19" x14ac:dyDescent="0.25">
      <c r="A205" s="6"/>
      <c r="B205" s="7"/>
      <c r="C205" s="6"/>
      <c r="D205" s="6"/>
      <c r="E205" s="6"/>
      <c r="F205" s="7"/>
      <c r="G205" s="31"/>
      <c r="H205" s="7"/>
      <c r="I205" s="16" t="s">
        <v>21</v>
      </c>
      <c r="J205" s="17">
        <f>SUM(J201:J204)</f>
        <v>46</v>
      </c>
      <c r="K205" s="17">
        <f t="shared" ref="K205:L205" si="110">SUM(K201:K204)</f>
        <v>32</v>
      </c>
      <c r="L205" s="17">
        <f t="shared" si="110"/>
        <v>1</v>
      </c>
      <c r="M205" s="17">
        <f>SUM(M201:M204)</f>
        <v>79</v>
      </c>
      <c r="N205" s="17">
        <f>SUM(N201:N204)</f>
        <v>272</v>
      </c>
      <c r="O205" s="17">
        <f t="shared" ref="O205" si="111">O201+O202+O204</f>
        <v>0</v>
      </c>
      <c r="P205" s="17">
        <f>SUM(P201:P204)</f>
        <v>351</v>
      </c>
      <c r="Q205" s="17">
        <f>SUM(Q201:Q204)</f>
        <v>13052</v>
      </c>
      <c r="R205" s="17">
        <v>65782.080000000002</v>
      </c>
      <c r="S205" s="19" t="s">
        <v>115</v>
      </c>
    </row>
    <row r="206" spans="1:19" x14ac:dyDescent="0.25">
      <c r="A206" s="6">
        <v>53</v>
      </c>
      <c r="B206" s="37" t="s">
        <v>72</v>
      </c>
      <c r="C206" s="6">
        <v>33</v>
      </c>
      <c r="D206" s="6">
        <v>2</v>
      </c>
      <c r="E206" s="6">
        <v>1</v>
      </c>
      <c r="F206" s="7">
        <v>1.6</v>
      </c>
      <c r="G206" s="38" t="s">
        <v>23</v>
      </c>
      <c r="H206" s="7" t="s">
        <v>87</v>
      </c>
      <c r="I206" s="7" t="s">
        <v>35</v>
      </c>
      <c r="J206" s="8">
        <v>2</v>
      </c>
      <c r="K206" s="8">
        <v>10</v>
      </c>
      <c r="L206" s="8">
        <v>3</v>
      </c>
      <c r="M206" s="8">
        <f>J206+K206+L206</f>
        <v>15</v>
      </c>
      <c r="N206" s="8">
        <v>39</v>
      </c>
      <c r="O206" s="8"/>
      <c r="P206" s="8">
        <f>M206+N206</f>
        <v>54</v>
      </c>
      <c r="Q206" s="26">
        <v>2798.5</v>
      </c>
      <c r="R206" s="8"/>
      <c r="S206" s="8"/>
    </row>
    <row r="207" spans="1:19" x14ac:dyDescent="0.25">
      <c r="A207" s="6"/>
      <c r="B207" s="37"/>
      <c r="C207" s="6"/>
      <c r="D207" s="6"/>
      <c r="E207" s="6"/>
      <c r="F207" s="7"/>
      <c r="G207" s="38" t="s">
        <v>88</v>
      </c>
      <c r="H207" s="7"/>
      <c r="I207" s="7" t="s">
        <v>29</v>
      </c>
      <c r="J207" s="8"/>
      <c r="K207" s="8">
        <v>30</v>
      </c>
      <c r="L207" s="8">
        <v>7</v>
      </c>
      <c r="M207" s="8">
        <f t="shared" ref="M207:M208" si="112">J207+K207+L207</f>
        <v>37</v>
      </c>
      <c r="N207" s="8">
        <v>114</v>
      </c>
      <c r="O207" s="8"/>
      <c r="P207" s="8">
        <f t="shared" ref="P207:P208" si="113">M207+N207</f>
        <v>151</v>
      </c>
      <c r="Q207" s="26">
        <v>3574.7</v>
      </c>
      <c r="R207" s="8"/>
      <c r="S207" s="8"/>
    </row>
    <row r="208" spans="1:19" x14ac:dyDescent="0.25">
      <c r="A208" s="6"/>
      <c r="B208" s="21"/>
      <c r="C208" s="6"/>
      <c r="D208" s="6"/>
      <c r="E208" s="6"/>
      <c r="F208" s="7"/>
      <c r="G208" s="38">
        <v>80</v>
      </c>
      <c r="H208" s="7"/>
      <c r="I208" s="7" t="s">
        <v>25</v>
      </c>
      <c r="J208" s="8">
        <v>14</v>
      </c>
      <c r="K208" s="8">
        <v>7</v>
      </c>
      <c r="L208" s="8"/>
      <c r="M208" s="8">
        <f t="shared" si="112"/>
        <v>21</v>
      </c>
      <c r="N208" s="8">
        <v>51</v>
      </c>
      <c r="O208" s="8"/>
      <c r="P208" s="8">
        <f t="shared" si="113"/>
        <v>72</v>
      </c>
      <c r="Q208" s="26">
        <v>883.5</v>
      </c>
      <c r="R208" s="8"/>
      <c r="S208" s="8"/>
    </row>
    <row r="209" spans="1:19" x14ac:dyDescent="0.25">
      <c r="A209" s="6"/>
      <c r="B209" s="21"/>
      <c r="C209" s="6"/>
      <c r="D209" s="6"/>
      <c r="E209" s="6"/>
      <c r="F209" s="7"/>
      <c r="H209" s="7"/>
      <c r="I209" s="16" t="s">
        <v>21</v>
      </c>
      <c r="J209" s="17">
        <f>SUM(J206:J208)</f>
        <v>16</v>
      </c>
      <c r="K209" s="17">
        <f t="shared" ref="K209:Q209" si="114">SUM(K206:K208)</f>
        <v>47</v>
      </c>
      <c r="L209" s="17">
        <f t="shared" si="114"/>
        <v>10</v>
      </c>
      <c r="M209" s="17">
        <f t="shared" si="114"/>
        <v>73</v>
      </c>
      <c r="N209" s="17">
        <f t="shared" si="114"/>
        <v>204</v>
      </c>
      <c r="O209" s="17">
        <f t="shared" si="114"/>
        <v>0</v>
      </c>
      <c r="P209" s="17">
        <f t="shared" si="114"/>
        <v>277</v>
      </c>
      <c r="Q209" s="17">
        <f t="shared" si="114"/>
        <v>7256.7</v>
      </c>
      <c r="R209" s="17">
        <v>47313.68</v>
      </c>
      <c r="S209" s="19" t="s">
        <v>116</v>
      </c>
    </row>
    <row r="210" spans="1:19" x14ac:dyDescent="0.25">
      <c r="A210" s="6">
        <v>54</v>
      </c>
      <c r="B210" s="7" t="s">
        <v>72</v>
      </c>
      <c r="C210" s="6">
        <v>33</v>
      </c>
      <c r="D210" s="6">
        <v>5</v>
      </c>
      <c r="E210" s="6">
        <v>2</v>
      </c>
      <c r="F210" s="7">
        <v>1.5</v>
      </c>
      <c r="G210" s="38" t="s">
        <v>23</v>
      </c>
      <c r="H210" s="7" t="s">
        <v>24</v>
      </c>
      <c r="I210" s="7" t="s">
        <v>25</v>
      </c>
      <c r="J210" s="8">
        <v>18</v>
      </c>
      <c r="K210" s="8">
        <v>59</v>
      </c>
      <c r="L210" s="8">
        <v>2</v>
      </c>
      <c r="M210" s="8">
        <f>J210+K210+L210</f>
        <v>79</v>
      </c>
      <c r="N210" s="8">
        <v>170</v>
      </c>
      <c r="O210" s="8"/>
      <c r="P210" s="8">
        <f>M210+N210</f>
        <v>249</v>
      </c>
      <c r="Q210" s="26">
        <v>2914</v>
      </c>
      <c r="R210" s="8"/>
      <c r="S210" s="8"/>
    </row>
    <row r="211" spans="1:19" x14ac:dyDescent="0.25">
      <c r="A211" s="6"/>
      <c r="B211" s="21"/>
      <c r="C211" s="6"/>
      <c r="D211" s="6"/>
      <c r="E211" s="6"/>
      <c r="F211" s="7"/>
      <c r="G211" s="38" t="s">
        <v>89</v>
      </c>
      <c r="H211" s="7"/>
      <c r="I211" s="7"/>
      <c r="J211" s="8"/>
      <c r="K211" s="8"/>
      <c r="L211" s="8"/>
      <c r="M211" s="8">
        <f t="shared" ref="M211" si="115">J211+K211+L211</f>
        <v>0</v>
      </c>
      <c r="N211" s="8"/>
      <c r="O211" s="8"/>
      <c r="P211" s="8">
        <f t="shared" ref="P211" si="116">M211+N211</f>
        <v>0</v>
      </c>
      <c r="Q211" s="26"/>
      <c r="R211" s="8"/>
      <c r="S211" s="8"/>
    </row>
    <row r="212" spans="1:19" x14ac:dyDescent="0.25">
      <c r="A212" s="6"/>
      <c r="B212" s="39"/>
      <c r="C212" s="40"/>
      <c r="D212" s="40"/>
      <c r="E212" s="40"/>
      <c r="F212" s="40"/>
      <c r="G212" s="40">
        <v>55</v>
      </c>
      <c r="H212" s="41"/>
      <c r="I212" s="16" t="s">
        <v>21</v>
      </c>
      <c r="J212" s="17">
        <f>J210+J211</f>
        <v>18</v>
      </c>
      <c r="K212" s="17">
        <f t="shared" ref="K212:Q212" si="117">K210+K211</f>
        <v>59</v>
      </c>
      <c r="L212" s="17">
        <f t="shared" si="117"/>
        <v>2</v>
      </c>
      <c r="M212" s="17">
        <f t="shared" si="117"/>
        <v>79</v>
      </c>
      <c r="N212" s="17">
        <f t="shared" si="117"/>
        <v>170</v>
      </c>
      <c r="O212" s="17">
        <f t="shared" si="117"/>
        <v>0</v>
      </c>
      <c r="P212" s="17">
        <f t="shared" si="117"/>
        <v>249</v>
      </c>
      <c r="Q212" s="17">
        <f t="shared" si="117"/>
        <v>2914</v>
      </c>
      <c r="R212" s="17">
        <v>40912.559999999998</v>
      </c>
      <c r="S212" s="19" t="s">
        <v>115</v>
      </c>
    </row>
    <row r="213" spans="1:19" x14ac:dyDescent="0.25">
      <c r="A213" s="6">
        <v>55</v>
      </c>
      <c r="B213" s="7" t="s">
        <v>72</v>
      </c>
      <c r="C213" s="6">
        <v>33</v>
      </c>
      <c r="D213" s="6">
        <v>17</v>
      </c>
      <c r="E213" s="6">
        <v>3</v>
      </c>
      <c r="F213" s="7">
        <v>1.2</v>
      </c>
      <c r="G213" s="38" t="s">
        <v>23</v>
      </c>
      <c r="H213" s="7" t="s">
        <v>90</v>
      </c>
      <c r="I213" s="7" t="s">
        <v>27</v>
      </c>
      <c r="J213" s="8"/>
      <c r="K213" s="8">
        <v>2</v>
      </c>
      <c r="L213" s="8">
        <v>1</v>
      </c>
      <c r="M213" s="8">
        <f>J213+K213+L213</f>
        <v>3</v>
      </c>
      <c r="N213" s="8">
        <v>16</v>
      </c>
      <c r="O213" s="8"/>
      <c r="P213" s="8">
        <f>M213+N213</f>
        <v>19</v>
      </c>
      <c r="Q213" s="26">
        <v>607.1</v>
      </c>
      <c r="R213" s="17"/>
      <c r="S213" s="8"/>
    </row>
    <row r="214" spans="1:19" x14ac:dyDescent="0.25">
      <c r="A214" s="6"/>
      <c r="B214" s="7"/>
      <c r="C214" s="6"/>
      <c r="D214" s="6"/>
      <c r="E214" s="6"/>
      <c r="F214" s="7"/>
      <c r="G214" s="38" t="s">
        <v>26</v>
      </c>
      <c r="H214" s="7"/>
      <c r="I214" s="7" t="s">
        <v>25</v>
      </c>
      <c r="J214" s="8">
        <v>10</v>
      </c>
      <c r="K214" s="8">
        <v>28</v>
      </c>
      <c r="L214" s="8">
        <v>1</v>
      </c>
      <c r="M214" s="8">
        <f t="shared" ref="M214:M215" si="118">J214+K214+L214</f>
        <v>39</v>
      </c>
      <c r="N214" s="8">
        <v>82</v>
      </c>
      <c r="O214" s="8"/>
      <c r="P214" s="8">
        <f t="shared" ref="P214:P215" si="119">M214+N214</f>
        <v>121</v>
      </c>
      <c r="Q214" s="26">
        <v>1447.6</v>
      </c>
      <c r="R214" s="17"/>
      <c r="S214" s="8"/>
    </row>
    <row r="215" spans="1:19" x14ac:dyDescent="0.25">
      <c r="A215" s="6"/>
      <c r="B215" s="41"/>
      <c r="C215" s="6"/>
      <c r="D215" s="6"/>
      <c r="E215" s="6"/>
      <c r="F215" s="7"/>
      <c r="G215" s="38">
        <v>50</v>
      </c>
      <c r="H215" s="7"/>
      <c r="I215" s="7" t="s">
        <v>29</v>
      </c>
      <c r="J215" s="8"/>
      <c r="K215" s="8">
        <v>6</v>
      </c>
      <c r="L215" s="8">
        <v>5</v>
      </c>
      <c r="M215" s="8">
        <f t="shared" si="118"/>
        <v>11</v>
      </c>
      <c r="N215" s="8">
        <v>34</v>
      </c>
      <c r="O215" s="8"/>
      <c r="P215" s="8">
        <f t="shared" si="119"/>
        <v>45</v>
      </c>
      <c r="Q215" s="26">
        <v>924.1</v>
      </c>
      <c r="R215" s="17"/>
      <c r="S215" s="8"/>
    </row>
    <row r="216" spans="1:19" x14ac:dyDescent="0.25">
      <c r="A216" s="6"/>
      <c r="B216" s="7"/>
      <c r="C216" s="6"/>
      <c r="D216" s="6"/>
      <c r="E216" s="6"/>
      <c r="F216" s="7"/>
      <c r="G216" s="38"/>
      <c r="H216" s="7"/>
      <c r="I216" s="16" t="s">
        <v>21</v>
      </c>
      <c r="J216" s="17">
        <f>J213+J214+J215</f>
        <v>10</v>
      </c>
      <c r="K216" s="17">
        <f t="shared" ref="K216:Q216" si="120">K213+K214+K215</f>
        <v>36</v>
      </c>
      <c r="L216" s="17">
        <f t="shared" si="120"/>
        <v>7</v>
      </c>
      <c r="M216" s="17">
        <f t="shared" si="120"/>
        <v>53</v>
      </c>
      <c r="N216" s="17">
        <f t="shared" si="120"/>
        <v>132</v>
      </c>
      <c r="O216" s="17">
        <f t="shared" si="120"/>
        <v>0</v>
      </c>
      <c r="P216" s="17">
        <f t="shared" si="120"/>
        <v>185</v>
      </c>
      <c r="Q216" s="17">
        <f t="shared" si="120"/>
        <v>2978.7999999999997</v>
      </c>
      <c r="R216" s="17">
        <v>33094.47</v>
      </c>
      <c r="S216" s="19" t="s">
        <v>117</v>
      </c>
    </row>
    <row r="217" spans="1:19" x14ac:dyDescent="0.25">
      <c r="A217" s="6">
        <v>56</v>
      </c>
      <c r="B217" s="7" t="s">
        <v>72</v>
      </c>
      <c r="C217" s="6">
        <v>35</v>
      </c>
      <c r="D217" s="6">
        <v>6</v>
      </c>
      <c r="E217" s="6">
        <v>1</v>
      </c>
      <c r="F217" s="7">
        <v>9.6999999999999993</v>
      </c>
      <c r="G217" s="38" t="s">
        <v>23</v>
      </c>
      <c r="H217" s="7" t="s">
        <v>90</v>
      </c>
      <c r="I217" s="7" t="s">
        <v>25</v>
      </c>
      <c r="J217" s="8">
        <v>63</v>
      </c>
      <c r="K217" s="8">
        <v>206</v>
      </c>
      <c r="L217" s="8">
        <v>8</v>
      </c>
      <c r="M217" s="8">
        <f>J217+K217+L217</f>
        <v>277</v>
      </c>
      <c r="N217" s="8">
        <v>590</v>
      </c>
      <c r="O217" s="8"/>
      <c r="P217" s="8">
        <f>M217+N217</f>
        <v>867</v>
      </c>
      <c r="Q217" s="8">
        <v>9693.4</v>
      </c>
      <c r="R217" s="17"/>
      <c r="S217" s="8"/>
    </row>
    <row r="218" spans="1:19" x14ac:dyDescent="0.25">
      <c r="A218" s="6"/>
      <c r="B218" s="7"/>
      <c r="C218" s="6"/>
      <c r="D218" s="6"/>
      <c r="E218" s="6"/>
      <c r="F218" s="7"/>
      <c r="G218" s="38" t="s">
        <v>91</v>
      </c>
      <c r="H218" s="7"/>
      <c r="I218" s="7" t="s">
        <v>46</v>
      </c>
      <c r="J218" s="8"/>
      <c r="K218" s="8"/>
      <c r="L218" s="8"/>
      <c r="M218" s="8">
        <f t="shared" ref="M218:M219" si="121">J218+K218+L218</f>
        <v>0</v>
      </c>
      <c r="N218" s="8">
        <v>137</v>
      </c>
      <c r="O218" s="8"/>
      <c r="P218" s="8">
        <f t="shared" ref="P218:P219" si="122">M218+N218</f>
        <v>137</v>
      </c>
      <c r="Q218" s="8">
        <v>6836.3</v>
      </c>
      <c r="R218" s="17"/>
      <c r="S218" s="8"/>
    </row>
    <row r="219" spans="1:19" x14ac:dyDescent="0.25">
      <c r="A219" s="6"/>
      <c r="B219" s="7"/>
      <c r="C219" s="6"/>
      <c r="D219" s="6"/>
      <c r="E219" s="6"/>
      <c r="F219" s="7"/>
      <c r="G219" s="38">
        <v>45</v>
      </c>
      <c r="H219" s="7"/>
      <c r="I219" s="7" t="s">
        <v>29</v>
      </c>
      <c r="J219" s="8"/>
      <c r="K219" s="8">
        <v>19</v>
      </c>
      <c r="L219" s="8">
        <v>16</v>
      </c>
      <c r="M219" s="8">
        <f t="shared" si="121"/>
        <v>35</v>
      </c>
      <c r="N219" s="8">
        <v>105</v>
      </c>
      <c r="O219" s="8"/>
      <c r="P219" s="8">
        <f t="shared" si="122"/>
        <v>140</v>
      </c>
      <c r="Q219" s="8">
        <v>2792.7</v>
      </c>
      <c r="R219" s="17"/>
      <c r="S219" s="8"/>
    </row>
    <row r="220" spans="1:19" x14ac:dyDescent="0.25">
      <c r="A220" s="6"/>
      <c r="B220" s="7"/>
      <c r="C220" s="6"/>
      <c r="D220" s="6"/>
      <c r="E220" s="6"/>
      <c r="F220" s="7"/>
      <c r="G220" s="38"/>
      <c r="H220" s="7"/>
      <c r="I220" s="16" t="s">
        <v>21</v>
      </c>
      <c r="J220" s="17">
        <f>SUM(J217:J219)</f>
        <v>63</v>
      </c>
      <c r="K220" s="17">
        <f t="shared" ref="K220:Q220" si="123">SUM(K217:K219)</f>
        <v>225</v>
      </c>
      <c r="L220" s="17">
        <f t="shared" si="123"/>
        <v>24</v>
      </c>
      <c r="M220" s="17">
        <f t="shared" si="123"/>
        <v>312</v>
      </c>
      <c r="N220" s="17">
        <f t="shared" si="123"/>
        <v>832</v>
      </c>
      <c r="O220" s="17">
        <f t="shared" si="123"/>
        <v>0</v>
      </c>
      <c r="P220" s="19">
        <f t="shared" si="123"/>
        <v>1144</v>
      </c>
      <c r="Q220" s="17">
        <f t="shared" si="123"/>
        <v>19322.400000000001</v>
      </c>
      <c r="R220" s="17">
        <v>256987.92</v>
      </c>
      <c r="S220" s="19" t="s">
        <v>118</v>
      </c>
    </row>
    <row r="221" spans="1:19" x14ac:dyDescent="0.25">
      <c r="A221" s="6">
        <v>57</v>
      </c>
      <c r="B221" s="7" t="s">
        <v>72</v>
      </c>
      <c r="C221" s="6">
        <v>35</v>
      </c>
      <c r="D221" s="6">
        <v>8</v>
      </c>
      <c r="E221" s="6">
        <v>2</v>
      </c>
      <c r="F221" s="7">
        <v>2.4</v>
      </c>
      <c r="G221" s="38" t="s">
        <v>23</v>
      </c>
      <c r="H221" s="7" t="s">
        <v>90</v>
      </c>
      <c r="I221" s="7" t="s">
        <v>29</v>
      </c>
      <c r="J221" s="8">
        <v>6</v>
      </c>
      <c r="K221" s="8">
        <v>33</v>
      </c>
      <c r="L221" s="8">
        <v>4</v>
      </c>
      <c r="M221" s="8">
        <f>J221+K221+L221</f>
        <v>43</v>
      </c>
      <c r="N221" s="8">
        <v>139</v>
      </c>
      <c r="O221" s="8"/>
      <c r="P221" s="8">
        <f>M221+N221</f>
        <v>182</v>
      </c>
      <c r="Q221" s="8">
        <v>3929.9</v>
      </c>
      <c r="R221" s="17"/>
      <c r="S221" s="8"/>
    </row>
    <row r="222" spans="1:19" x14ac:dyDescent="0.25">
      <c r="A222" s="6"/>
      <c r="B222" s="7"/>
      <c r="C222" s="6"/>
      <c r="D222" s="6"/>
      <c r="E222" s="6"/>
      <c r="F222" s="7"/>
      <c r="G222" s="38" t="s">
        <v>92</v>
      </c>
      <c r="H222" s="7"/>
      <c r="I222" s="7" t="s">
        <v>46</v>
      </c>
      <c r="J222" s="8"/>
      <c r="K222" s="8"/>
      <c r="L222" s="8"/>
      <c r="M222" s="8">
        <f t="shared" ref="M222" si="124">J222+K222+L222</f>
        <v>0</v>
      </c>
      <c r="N222" s="8">
        <v>46</v>
      </c>
      <c r="O222" s="8"/>
      <c r="P222" s="8">
        <f t="shared" ref="P222" si="125">M222+N222</f>
        <v>46</v>
      </c>
      <c r="Q222" s="8">
        <v>2065.4</v>
      </c>
      <c r="R222" s="17"/>
      <c r="S222" s="8"/>
    </row>
    <row r="223" spans="1:19" x14ac:dyDescent="0.25">
      <c r="A223" s="6"/>
      <c r="B223" s="7"/>
      <c r="C223" s="6"/>
      <c r="D223" s="6"/>
      <c r="E223" s="6"/>
      <c r="F223" s="7"/>
      <c r="G223" s="38">
        <v>75</v>
      </c>
      <c r="H223" s="7"/>
      <c r="I223" s="16" t="s">
        <v>21</v>
      </c>
      <c r="J223" s="17">
        <f t="shared" ref="J223:Q223" si="126">SUM(J221:J222)</f>
        <v>6</v>
      </c>
      <c r="K223" s="17">
        <f t="shared" si="126"/>
        <v>33</v>
      </c>
      <c r="L223" s="17">
        <f t="shared" si="126"/>
        <v>4</v>
      </c>
      <c r="M223" s="17">
        <f t="shared" si="126"/>
        <v>43</v>
      </c>
      <c r="N223" s="17">
        <f t="shared" si="126"/>
        <v>185</v>
      </c>
      <c r="O223" s="17">
        <f t="shared" si="126"/>
        <v>0</v>
      </c>
      <c r="P223" s="17">
        <f t="shared" si="126"/>
        <v>228</v>
      </c>
      <c r="Q223" s="17">
        <f t="shared" si="126"/>
        <v>5995.3</v>
      </c>
      <c r="R223" s="17">
        <v>65948.3</v>
      </c>
      <c r="S223" s="19" t="s">
        <v>118</v>
      </c>
    </row>
    <row r="224" spans="1:19" x14ac:dyDescent="0.25">
      <c r="A224" s="6">
        <v>58</v>
      </c>
      <c r="B224" s="7" t="s">
        <v>72</v>
      </c>
      <c r="C224" s="6">
        <v>36</v>
      </c>
      <c r="D224" s="6">
        <v>17</v>
      </c>
      <c r="E224" s="6">
        <v>1</v>
      </c>
      <c r="F224" s="7">
        <v>3.1</v>
      </c>
      <c r="G224" s="38" t="s">
        <v>23</v>
      </c>
      <c r="H224" s="7" t="s">
        <v>90</v>
      </c>
      <c r="I224" s="7" t="s">
        <v>37</v>
      </c>
      <c r="J224" s="8"/>
      <c r="K224" s="8"/>
      <c r="L224" s="8"/>
      <c r="M224" s="8">
        <f>J224+K224+L224</f>
        <v>0</v>
      </c>
      <c r="N224" s="8">
        <v>40</v>
      </c>
      <c r="O224" s="8"/>
      <c r="P224" s="8">
        <f>M224+N224</f>
        <v>40</v>
      </c>
      <c r="Q224" s="8">
        <v>1996</v>
      </c>
      <c r="R224" s="17"/>
      <c r="S224" s="8"/>
    </row>
    <row r="225" spans="1:19" x14ac:dyDescent="0.25">
      <c r="A225" s="6"/>
      <c r="B225" s="7"/>
      <c r="C225" s="6"/>
      <c r="D225" s="6"/>
      <c r="E225" s="6"/>
      <c r="F225" s="7"/>
      <c r="G225" s="38" t="s">
        <v>93</v>
      </c>
      <c r="H225" s="7"/>
      <c r="I225" s="7" t="s">
        <v>29</v>
      </c>
      <c r="J225" s="8">
        <v>7</v>
      </c>
      <c r="K225" s="8">
        <v>54</v>
      </c>
      <c r="L225" s="8">
        <v>8</v>
      </c>
      <c r="M225" s="8">
        <f t="shared" ref="M225:M227" si="127">J225+K225+L225</f>
        <v>69</v>
      </c>
      <c r="N225" s="8">
        <v>224</v>
      </c>
      <c r="O225" s="8"/>
      <c r="P225" s="8">
        <f t="shared" ref="P225:P227" si="128">M225+N225</f>
        <v>293</v>
      </c>
      <c r="Q225" s="8">
        <v>6859.2</v>
      </c>
      <c r="R225" s="17"/>
      <c r="S225" s="8"/>
    </row>
    <row r="226" spans="1:19" x14ac:dyDescent="0.25">
      <c r="A226" s="6"/>
      <c r="B226" s="7"/>
      <c r="C226" s="6"/>
      <c r="D226" s="6"/>
      <c r="E226" s="6"/>
      <c r="F226" s="7"/>
      <c r="G226" s="38">
        <v>90</v>
      </c>
      <c r="H226" s="7"/>
      <c r="I226" s="7" t="s">
        <v>46</v>
      </c>
      <c r="J226" s="8"/>
      <c r="K226" s="8"/>
      <c r="L226" s="8"/>
      <c r="M226" s="8">
        <f t="shared" si="127"/>
        <v>0</v>
      </c>
      <c r="N226" s="8">
        <v>84</v>
      </c>
      <c r="O226" s="8"/>
      <c r="P226" s="8">
        <f t="shared" si="128"/>
        <v>84</v>
      </c>
      <c r="Q226" s="8">
        <v>4191.6000000000004</v>
      </c>
      <c r="R226" s="17"/>
      <c r="S226" s="8"/>
    </row>
    <row r="227" spans="1:19" x14ac:dyDescent="0.25">
      <c r="A227" s="6"/>
      <c r="B227" s="7"/>
      <c r="C227" s="6"/>
      <c r="D227" s="6"/>
      <c r="E227" s="6"/>
      <c r="F227" s="7"/>
      <c r="G227" s="38"/>
      <c r="H227" s="7"/>
      <c r="I227" s="16" t="s">
        <v>21</v>
      </c>
      <c r="J227" s="17">
        <f>SUM(J224:J226)</f>
        <v>7</v>
      </c>
      <c r="K227" s="17">
        <f>SUM(K224:K226)</f>
        <v>54</v>
      </c>
      <c r="L227" s="17">
        <f>SUM(L224:L226)</f>
        <v>8</v>
      </c>
      <c r="M227" s="17">
        <f t="shared" si="127"/>
        <v>69</v>
      </c>
      <c r="N227" s="17">
        <f>SUM(N224:N226)</f>
        <v>348</v>
      </c>
      <c r="O227" s="17">
        <v>0</v>
      </c>
      <c r="P227" s="17">
        <f t="shared" si="128"/>
        <v>417</v>
      </c>
      <c r="Q227" s="17">
        <f>SUM(Q224:Q226)</f>
        <v>13046.800000000001</v>
      </c>
      <c r="R227" s="17">
        <v>90805.73</v>
      </c>
      <c r="S227" s="19" t="s">
        <v>118</v>
      </c>
    </row>
    <row r="228" spans="1:19" x14ac:dyDescent="0.25">
      <c r="A228" s="6">
        <v>59</v>
      </c>
      <c r="B228" s="7" t="s">
        <v>72</v>
      </c>
      <c r="C228" s="6">
        <v>37</v>
      </c>
      <c r="D228" s="6">
        <v>10</v>
      </c>
      <c r="E228" s="6">
        <v>1</v>
      </c>
      <c r="F228" s="7">
        <v>9.6999999999999993</v>
      </c>
      <c r="G228" s="38" t="s">
        <v>23</v>
      </c>
      <c r="H228" s="7" t="s">
        <v>90</v>
      </c>
      <c r="I228" s="7" t="s">
        <v>37</v>
      </c>
      <c r="J228" s="8"/>
      <c r="K228" s="8"/>
      <c r="L228" s="8"/>
      <c r="M228" s="8">
        <f>J228+K228+L228</f>
        <v>0</v>
      </c>
      <c r="N228" s="8">
        <v>141</v>
      </c>
      <c r="O228" s="8"/>
      <c r="P228" s="8">
        <f>M228+N228</f>
        <v>141</v>
      </c>
      <c r="Q228" s="8">
        <v>7035.9</v>
      </c>
      <c r="R228" s="17"/>
      <c r="S228" s="8"/>
    </row>
    <row r="229" spans="1:19" x14ac:dyDescent="0.25">
      <c r="A229" s="6"/>
      <c r="B229" s="7"/>
      <c r="C229" s="6"/>
      <c r="D229" s="6"/>
      <c r="E229" s="6"/>
      <c r="F229" s="7"/>
      <c r="G229" s="38" t="s">
        <v>94</v>
      </c>
      <c r="H229" s="7"/>
      <c r="I229" s="7" t="s">
        <v>29</v>
      </c>
      <c r="J229" s="8">
        <v>51</v>
      </c>
      <c r="K229" s="8">
        <v>108</v>
      </c>
      <c r="L229" s="8">
        <v>10</v>
      </c>
      <c r="M229" s="8">
        <f t="shared" ref="M229:M232" si="129">J229+K229+L229</f>
        <v>169</v>
      </c>
      <c r="N229" s="8">
        <v>579</v>
      </c>
      <c r="O229" s="8"/>
      <c r="P229" s="8">
        <f t="shared" ref="P229:P232" si="130">M229+N229</f>
        <v>748</v>
      </c>
      <c r="Q229" s="8">
        <v>18488.400000000001</v>
      </c>
      <c r="R229" s="17"/>
      <c r="S229" s="8"/>
    </row>
    <row r="230" spans="1:19" x14ac:dyDescent="0.25">
      <c r="A230" s="6"/>
      <c r="B230" s="7"/>
      <c r="C230" s="6"/>
      <c r="D230" s="6"/>
      <c r="E230" s="6"/>
      <c r="F230" s="7"/>
      <c r="G230" s="38">
        <v>80</v>
      </c>
      <c r="H230" s="7"/>
      <c r="I230" s="7" t="s">
        <v>27</v>
      </c>
      <c r="J230" s="8">
        <v>15</v>
      </c>
      <c r="K230" s="8">
        <v>44</v>
      </c>
      <c r="L230" s="8">
        <v>7</v>
      </c>
      <c r="M230" s="8">
        <f t="shared" si="129"/>
        <v>66</v>
      </c>
      <c r="N230" s="8">
        <v>210</v>
      </c>
      <c r="O230" s="8"/>
      <c r="P230" s="8">
        <f t="shared" si="130"/>
        <v>276</v>
      </c>
      <c r="Q230" s="8">
        <v>13044.5</v>
      </c>
      <c r="R230" s="17"/>
      <c r="S230" s="8"/>
    </row>
    <row r="231" spans="1:19" x14ac:dyDescent="0.25">
      <c r="A231" s="6"/>
      <c r="B231" s="7"/>
      <c r="C231" s="6"/>
      <c r="D231" s="6"/>
      <c r="E231" s="6"/>
      <c r="F231" s="7"/>
      <c r="G231" s="38"/>
      <c r="H231" s="7"/>
      <c r="I231" s="7" t="s">
        <v>25</v>
      </c>
      <c r="J231" s="8">
        <v>26</v>
      </c>
      <c r="K231" s="8">
        <v>13</v>
      </c>
      <c r="L231" s="8"/>
      <c r="M231" s="8">
        <f t="shared" si="129"/>
        <v>39</v>
      </c>
      <c r="N231" s="8">
        <v>100</v>
      </c>
      <c r="O231" s="8"/>
      <c r="P231" s="8">
        <f t="shared" si="130"/>
        <v>139</v>
      </c>
      <c r="Q231" s="8">
        <v>1565.1</v>
      </c>
      <c r="R231" s="17"/>
      <c r="S231" s="8"/>
    </row>
    <row r="232" spans="1:19" x14ac:dyDescent="0.25">
      <c r="A232" s="6"/>
      <c r="B232" s="7"/>
      <c r="C232" s="6"/>
      <c r="D232" s="6"/>
      <c r="E232" s="6"/>
      <c r="F232" s="7"/>
      <c r="G232" s="38"/>
      <c r="H232" s="7"/>
      <c r="I232" s="7" t="s">
        <v>46</v>
      </c>
      <c r="J232" s="8"/>
      <c r="K232" s="8"/>
      <c r="L232" s="8"/>
      <c r="M232" s="8">
        <f t="shared" si="129"/>
        <v>0</v>
      </c>
      <c r="N232" s="8">
        <v>24</v>
      </c>
      <c r="O232" s="8"/>
      <c r="P232" s="8">
        <f t="shared" si="130"/>
        <v>24</v>
      </c>
      <c r="Q232" s="8">
        <v>1197.5999999999999</v>
      </c>
      <c r="R232" s="17"/>
      <c r="S232" s="8"/>
    </row>
    <row r="233" spans="1:19" x14ac:dyDescent="0.25">
      <c r="A233" s="6"/>
      <c r="B233" s="7"/>
      <c r="C233" s="6"/>
      <c r="D233" s="6"/>
      <c r="E233" s="6"/>
      <c r="F233" s="7"/>
      <c r="G233" s="38"/>
      <c r="H233" s="7"/>
      <c r="I233" s="16"/>
      <c r="J233" s="17">
        <f>SUM(J228:J232)</f>
        <v>92</v>
      </c>
      <c r="K233" s="17">
        <f t="shared" ref="K233:Q233" si="131">SUM(K228:K232)</f>
        <v>165</v>
      </c>
      <c r="L233" s="17">
        <f t="shared" si="131"/>
        <v>17</v>
      </c>
      <c r="M233" s="17">
        <f t="shared" si="131"/>
        <v>274</v>
      </c>
      <c r="N233" s="17">
        <f t="shared" si="131"/>
        <v>1054</v>
      </c>
      <c r="O233" s="17">
        <f t="shared" si="131"/>
        <v>0</v>
      </c>
      <c r="P233" s="17">
        <f t="shared" si="131"/>
        <v>1328</v>
      </c>
      <c r="Q233" s="17">
        <f t="shared" si="131"/>
        <v>41331.5</v>
      </c>
      <c r="R233" s="17">
        <v>280227.57</v>
      </c>
      <c r="S233" s="19" t="s">
        <v>109</v>
      </c>
    </row>
    <row r="234" spans="1:19" x14ac:dyDescent="0.25">
      <c r="A234" s="6">
        <v>60</v>
      </c>
      <c r="B234" s="7" t="s">
        <v>72</v>
      </c>
      <c r="C234" s="6">
        <v>38</v>
      </c>
      <c r="D234" s="6">
        <v>8</v>
      </c>
      <c r="E234" s="6">
        <v>1</v>
      </c>
      <c r="F234" s="7">
        <v>7.5</v>
      </c>
      <c r="G234" s="38" t="s">
        <v>23</v>
      </c>
      <c r="H234" s="7" t="s">
        <v>90</v>
      </c>
      <c r="I234" s="7" t="s">
        <v>25</v>
      </c>
      <c r="J234" s="8">
        <v>23</v>
      </c>
      <c r="K234" s="8">
        <v>12</v>
      </c>
      <c r="L234" s="8"/>
      <c r="M234" s="8">
        <f>J234+K234+L234</f>
        <v>35</v>
      </c>
      <c r="N234" s="8">
        <v>90</v>
      </c>
      <c r="O234" s="8"/>
      <c r="P234" s="8">
        <f>M234+N234</f>
        <v>125</v>
      </c>
      <c r="Q234" s="8">
        <v>1474.6</v>
      </c>
      <c r="R234" s="17"/>
      <c r="S234" s="19"/>
    </row>
    <row r="235" spans="1:19" x14ac:dyDescent="0.25">
      <c r="A235" s="6"/>
      <c r="B235" s="7"/>
      <c r="C235" s="6"/>
      <c r="D235" s="6"/>
      <c r="E235" s="6"/>
      <c r="F235" s="7"/>
      <c r="G235" s="38" t="s">
        <v>95</v>
      </c>
      <c r="H235" s="7"/>
      <c r="I235" s="7" t="s">
        <v>29</v>
      </c>
      <c r="J235" s="8">
        <v>59</v>
      </c>
      <c r="K235" s="8">
        <v>126</v>
      </c>
      <c r="L235" s="8">
        <v>12</v>
      </c>
      <c r="M235" s="8">
        <f t="shared" ref="M235:M236" si="132">J235+K235+L235</f>
        <v>197</v>
      </c>
      <c r="N235" s="8">
        <v>673</v>
      </c>
      <c r="O235" s="8"/>
      <c r="P235" s="8">
        <f t="shared" ref="P235:P236" si="133">M235+N235</f>
        <v>870</v>
      </c>
      <c r="Q235" s="8">
        <v>22561.599999999999</v>
      </c>
      <c r="R235" s="17"/>
      <c r="S235" s="19"/>
    </row>
    <row r="236" spans="1:19" x14ac:dyDescent="0.25">
      <c r="A236" s="6"/>
      <c r="B236" s="7"/>
      <c r="C236" s="6"/>
      <c r="D236" s="6"/>
      <c r="E236" s="6"/>
      <c r="F236" s="7"/>
      <c r="G236" s="38">
        <v>70</v>
      </c>
      <c r="H236" s="7"/>
      <c r="I236" s="7" t="s">
        <v>46</v>
      </c>
      <c r="J236" s="8"/>
      <c r="K236" s="8"/>
      <c r="L236" s="8"/>
      <c r="M236" s="8">
        <f t="shared" si="132"/>
        <v>0</v>
      </c>
      <c r="N236" s="8">
        <v>447</v>
      </c>
      <c r="O236" s="8"/>
      <c r="P236" s="8">
        <f t="shared" si="133"/>
        <v>447</v>
      </c>
      <c r="Q236" s="8">
        <v>23422.799999999999</v>
      </c>
      <c r="R236" s="17"/>
      <c r="S236" s="9"/>
    </row>
    <row r="237" spans="1:19" x14ac:dyDescent="0.25">
      <c r="A237" s="6"/>
      <c r="B237" s="7"/>
      <c r="C237" s="6"/>
      <c r="D237" s="6"/>
      <c r="E237" s="6"/>
      <c r="F237" s="7"/>
      <c r="G237" s="38"/>
      <c r="H237" s="7"/>
      <c r="I237" s="16"/>
      <c r="J237" s="17">
        <f>SUM(J234:J236)</f>
        <v>82</v>
      </c>
      <c r="K237" s="17">
        <f t="shared" ref="K237:Q237" si="134">SUM(K234:K236)</f>
        <v>138</v>
      </c>
      <c r="L237" s="17">
        <f t="shared" si="134"/>
        <v>12</v>
      </c>
      <c r="M237" s="17">
        <f t="shared" si="134"/>
        <v>232</v>
      </c>
      <c r="N237" s="17">
        <f t="shared" si="134"/>
        <v>1210</v>
      </c>
      <c r="O237" s="17">
        <f t="shared" si="134"/>
        <v>0</v>
      </c>
      <c r="P237" s="17">
        <f t="shared" si="134"/>
        <v>1442</v>
      </c>
      <c r="Q237" s="17">
        <f t="shared" si="134"/>
        <v>47459</v>
      </c>
      <c r="R237" s="17">
        <v>232074.51</v>
      </c>
      <c r="S237" s="19" t="s">
        <v>109</v>
      </c>
    </row>
    <row r="238" spans="1:19" x14ac:dyDescent="0.25">
      <c r="A238" s="6">
        <v>61</v>
      </c>
      <c r="B238" s="7" t="s">
        <v>72</v>
      </c>
      <c r="C238" s="6">
        <v>39</v>
      </c>
      <c r="D238" s="6">
        <v>11</v>
      </c>
      <c r="E238" s="6">
        <v>1</v>
      </c>
      <c r="F238" s="7">
        <v>8.3000000000000007</v>
      </c>
      <c r="G238" s="38" t="s">
        <v>23</v>
      </c>
      <c r="H238" s="7" t="s">
        <v>90</v>
      </c>
      <c r="I238" s="7" t="s">
        <v>27</v>
      </c>
      <c r="J238" s="8">
        <v>2</v>
      </c>
      <c r="K238" s="8">
        <v>13</v>
      </c>
      <c r="L238" s="8">
        <v>4</v>
      </c>
      <c r="M238" s="8">
        <f>J238+K238+L238</f>
        <v>19</v>
      </c>
      <c r="N238" s="8">
        <v>70</v>
      </c>
      <c r="O238" s="8"/>
      <c r="P238" s="8">
        <f>M238+N238</f>
        <v>89</v>
      </c>
      <c r="Q238" s="8">
        <v>3579</v>
      </c>
      <c r="R238" s="17"/>
      <c r="S238" s="19"/>
    </row>
    <row r="239" spans="1:19" x14ac:dyDescent="0.25">
      <c r="A239" s="6"/>
      <c r="B239" s="7"/>
      <c r="C239" s="6"/>
      <c r="D239" s="6"/>
      <c r="E239" s="6"/>
      <c r="F239" s="7"/>
      <c r="G239" s="38" t="s">
        <v>96</v>
      </c>
      <c r="H239" s="7"/>
      <c r="I239" s="7" t="s">
        <v>29</v>
      </c>
      <c r="J239" s="8"/>
      <c r="K239" s="8">
        <v>28</v>
      </c>
      <c r="L239" s="8">
        <v>24</v>
      </c>
      <c r="M239" s="8">
        <f t="shared" ref="M239:M241" si="135">J239+K239+L239</f>
        <v>52</v>
      </c>
      <c r="N239" s="8">
        <v>160</v>
      </c>
      <c r="O239" s="8"/>
      <c r="P239" s="8">
        <f t="shared" ref="P239:P241" si="136">M239+N239</f>
        <v>212</v>
      </c>
      <c r="Q239" s="8">
        <v>4149.2</v>
      </c>
      <c r="R239" s="17"/>
      <c r="S239" s="19"/>
    </row>
    <row r="240" spans="1:19" x14ac:dyDescent="0.25">
      <c r="A240" s="6"/>
      <c r="B240" s="7"/>
      <c r="C240" s="6"/>
      <c r="D240" s="6"/>
      <c r="E240" s="6"/>
      <c r="F240" s="7"/>
      <c r="G240" s="38">
        <v>45</v>
      </c>
      <c r="H240" s="7"/>
      <c r="I240" s="7" t="s">
        <v>25</v>
      </c>
      <c r="J240" s="8">
        <v>24</v>
      </c>
      <c r="K240" s="8">
        <v>79</v>
      </c>
      <c r="L240" s="8">
        <v>3</v>
      </c>
      <c r="M240" s="8">
        <f t="shared" si="135"/>
        <v>106</v>
      </c>
      <c r="N240" s="8">
        <v>223</v>
      </c>
      <c r="O240" s="8"/>
      <c r="P240" s="8">
        <f t="shared" si="136"/>
        <v>329</v>
      </c>
      <c r="Q240" s="8">
        <v>3706.5</v>
      </c>
      <c r="R240" s="17"/>
      <c r="S240" s="19"/>
    </row>
    <row r="241" spans="1:19" x14ac:dyDescent="0.25">
      <c r="A241" s="6"/>
      <c r="B241" s="7"/>
      <c r="C241" s="6"/>
      <c r="D241" s="6"/>
      <c r="E241" s="6"/>
      <c r="F241" s="7"/>
      <c r="G241" s="38"/>
      <c r="H241" s="7"/>
      <c r="I241" s="7" t="s">
        <v>46</v>
      </c>
      <c r="J241" s="8"/>
      <c r="K241" s="8"/>
      <c r="L241" s="8"/>
      <c r="M241" s="8">
        <f t="shared" si="135"/>
        <v>0</v>
      </c>
      <c r="N241" s="8">
        <v>323</v>
      </c>
      <c r="O241" s="8"/>
      <c r="P241" s="8">
        <f t="shared" si="136"/>
        <v>323</v>
      </c>
      <c r="Q241" s="8">
        <v>16117.7</v>
      </c>
      <c r="R241" s="17"/>
      <c r="S241" s="9"/>
    </row>
    <row r="242" spans="1:19" x14ac:dyDescent="0.25">
      <c r="A242" s="6"/>
      <c r="B242" s="7"/>
      <c r="C242" s="6"/>
      <c r="D242" s="6"/>
      <c r="E242" s="6"/>
      <c r="F242" s="7"/>
      <c r="G242" s="38"/>
      <c r="H242" s="7"/>
      <c r="I242" s="16"/>
      <c r="J242" s="17">
        <f>SUM(J238:J241)</f>
        <v>26</v>
      </c>
      <c r="K242" s="17">
        <f t="shared" ref="K242:Q242" si="137">SUM(K238:K241)</f>
        <v>120</v>
      </c>
      <c r="L242" s="17">
        <f t="shared" si="137"/>
        <v>31</v>
      </c>
      <c r="M242" s="17">
        <f t="shared" si="137"/>
        <v>177</v>
      </c>
      <c r="N242" s="17">
        <f t="shared" si="137"/>
        <v>776</v>
      </c>
      <c r="O242" s="17">
        <f t="shared" si="137"/>
        <v>0</v>
      </c>
      <c r="P242" s="17">
        <f t="shared" si="137"/>
        <v>953</v>
      </c>
      <c r="Q242" s="17">
        <f t="shared" si="137"/>
        <v>27552.400000000001</v>
      </c>
      <c r="R242" s="17">
        <v>231440.16</v>
      </c>
      <c r="S242" s="19" t="s">
        <v>109</v>
      </c>
    </row>
    <row r="243" spans="1:19" x14ac:dyDescent="0.25">
      <c r="A243" s="6">
        <v>62</v>
      </c>
      <c r="B243" s="7" t="s">
        <v>72</v>
      </c>
      <c r="C243" s="6">
        <v>41</v>
      </c>
      <c r="D243" s="6">
        <v>14</v>
      </c>
      <c r="E243" s="6">
        <v>2</v>
      </c>
      <c r="F243" s="7">
        <v>4.2</v>
      </c>
      <c r="G243" s="38" t="s">
        <v>23</v>
      </c>
      <c r="H243" s="7" t="s">
        <v>90</v>
      </c>
      <c r="I243" s="7" t="s">
        <v>25</v>
      </c>
      <c r="J243" s="8">
        <v>23</v>
      </c>
      <c r="K243" s="8">
        <v>134</v>
      </c>
      <c r="L243" s="8">
        <v>5</v>
      </c>
      <c r="M243" s="8">
        <f>J243+K243+L243</f>
        <v>162</v>
      </c>
      <c r="N243" s="8">
        <v>388</v>
      </c>
      <c r="O243" s="8"/>
      <c r="P243" s="8">
        <f>M243+N243</f>
        <v>550</v>
      </c>
      <c r="Q243" s="8">
        <v>5572.8</v>
      </c>
      <c r="R243" s="17"/>
      <c r="S243" s="19"/>
    </row>
    <row r="244" spans="1:19" x14ac:dyDescent="0.25">
      <c r="A244" s="6"/>
      <c r="B244" s="7"/>
      <c r="C244" s="6"/>
      <c r="D244" s="6"/>
      <c r="E244" s="6"/>
      <c r="F244" s="7"/>
      <c r="G244" s="38" t="s">
        <v>89</v>
      </c>
      <c r="H244" s="7"/>
      <c r="I244" s="7"/>
      <c r="J244" s="8"/>
      <c r="K244" s="8"/>
      <c r="L244" s="8"/>
      <c r="M244" s="8">
        <f t="shared" ref="M244" si="138">J244+K244+L244</f>
        <v>0</v>
      </c>
      <c r="N244" s="8"/>
      <c r="O244" s="8"/>
      <c r="P244" s="8">
        <f t="shared" ref="P244" si="139">M244+N244</f>
        <v>0</v>
      </c>
      <c r="Q244" s="8"/>
      <c r="R244" s="17"/>
      <c r="S244" s="9"/>
    </row>
    <row r="245" spans="1:19" x14ac:dyDescent="0.25">
      <c r="A245" s="6"/>
      <c r="B245" s="7"/>
      <c r="C245" s="6"/>
      <c r="D245" s="6"/>
      <c r="E245" s="6"/>
      <c r="F245" s="7"/>
      <c r="G245" s="38">
        <v>50</v>
      </c>
      <c r="H245" s="7"/>
      <c r="I245" s="16"/>
      <c r="J245" s="17">
        <f t="shared" ref="J245:Q245" si="140">SUM(J243:J244)</f>
        <v>23</v>
      </c>
      <c r="K245" s="17">
        <f t="shared" si="140"/>
        <v>134</v>
      </c>
      <c r="L245" s="17">
        <f t="shared" si="140"/>
        <v>5</v>
      </c>
      <c r="M245" s="17">
        <f t="shared" si="140"/>
        <v>162</v>
      </c>
      <c r="N245" s="17">
        <f t="shared" si="140"/>
        <v>388</v>
      </c>
      <c r="O245" s="17">
        <f t="shared" si="140"/>
        <v>0</v>
      </c>
      <c r="P245" s="17">
        <f t="shared" si="140"/>
        <v>550</v>
      </c>
      <c r="Q245" s="17">
        <f t="shared" si="140"/>
        <v>5572.8</v>
      </c>
      <c r="R245" s="17">
        <v>109059.7</v>
      </c>
      <c r="S245" s="19" t="s">
        <v>119</v>
      </c>
    </row>
    <row r="246" spans="1:19" x14ac:dyDescent="0.25">
      <c r="A246" s="6">
        <v>63</v>
      </c>
      <c r="B246" s="7" t="s">
        <v>72</v>
      </c>
      <c r="C246" s="6">
        <v>44</v>
      </c>
      <c r="D246" s="6">
        <v>6</v>
      </c>
      <c r="E246" s="6">
        <v>1</v>
      </c>
      <c r="F246" s="7">
        <v>1.5</v>
      </c>
      <c r="G246" s="38" t="s">
        <v>23</v>
      </c>
      <c r="H246" s="7" t="s">
        <v>90</v>
      </c>
      <c r="I246" s="7" t="s">
        <v>27</v>
      </c>
      <c r="J246" s="8">
        <v>11</v>
      </c>
      <c r="K246" s="8">
        <v>18</v>
      </c>
      <c r="L246" s="8">
        <v>3</v>
      </c>
      <c r="M246" s="8">
        <f>J246+K246+L246</f>
        <v>32</v>
      </c>
      <c r="N246" s="8">
        <v>99</v>
      </c>
      <c r="O246" s="8"/>
      <c r="P246" s="8">
        <f>M246+N246</f>
        <v>131</v>
      </c>
      <c r="Q246" s="8">
        <v>6549.9</v>
      </c>
      <c r="R246" s="17"/>
      <c r="S246" s="19"/>
    </row>
    <row r="247" spans="1:19" x14ac:dyDescent="0.25">
      <c r="A247" s="6"/>
      <c r="B247" s="7"/>
      <c r="C247" s="6"/>
      <c r="D247" s="6"/>
      <c r="E247" s="6"/>
      <c r="F247" s="7"/>
      <c r="G247" s="38" t="s">
        <v>97</v>
      </c>
      <c r="H247" s="7"/>
      <c r="I247" s="7" t="s">
        <v>29</v>
      </c>
      <c r="J247" s="8">
        <v>1</v>
      </c>
      <c r="K247" s="8">
        <v>9</v>
      </c>
      <c r="L247" s="8">
        <v>2</v>
      </c>
      <c r="M247" s="8">
        <f t="shared" ref="M247:M248" si="141">J247+K247+L247</f>
        <v>12</v>
      </c>
      <c r="N247" s="8">
        <v>31</v>
      </c>
      <c r="O247" s="8"/>
      <c r="P247" s="8">
        <f t="shared" ref="P247:P248" si="142">M247+N247</f>
        <v>43</v>
      </c>
      <c r="Q247" s="8">
        <v>1137.0999999999999</v>
      </c>
      <c r="R247" s="17"/>
      <c r="S247" s="19"/>
    </row>
    <row r="248" spans="1:19" x14ac:dyDescent="0.25">
      <c r="A248" s="6"/>
      <c r="B248" s="7"/>
      <c r="C248" s="6"/>
      <c r="D248" s="6"/>
      <c r="E248" s="6"/>
      <c r="F248" s="7"/>
      <c r="G248" s="38">
        <v>65</v>
      </c>
      <c r="H248" s="7"/>
      <c r="I248" s="7" t="s">
        <v>46</v>
      </c>
      <c r="J248" s="8"/>
      <c r="K248" s="8"/>
      <c r="L248" s="8"/>
      <c r="M248" s="8">
        <f t="shared" si="141"/>
        <v>0</v>
      </c>
      <c r="N248" s="8">
        <v>21</v>
      </c>
      <c r="O248" s="8"/>
      <c r="P248" s="8">
        <f t="shared" si="142"/>
        <v>21</v>
      </c>
      <c r="Q248" s="8">
        <v>1047.9000000000001</v>
      </c>
      <c r="R248" s="17"/>
      <c r="S248" s="9"/>
    </row>
    <row r="249" spans="1:19" x14ac:dyDescent="0.25">
      <c r="A249" s="6"/>
      <c r="B249" s="7"/>
      <c r="C249" s="6"/>
      <c r="D249" s="6"/>
      <c r="E249" s="6"/>
      <c r="F249" s="7"/>
      <c r="G249" s="38"/>
      <c r="H249" s="7"/>
      <c r="I249" s="16"/>
      <c r="J249" s="17">
        <f>SUM(J246:J248)</f>
        <v>12</v>
      </c>
      <c r="K249" s="17">
        <f t="shared" ref="K249:Q249" si="143">SUM(K246:K248)</f>
        <v>27</v>
      </c>
      <c r="L249" s="17">
        <f t="shared" si="143"/>
        <v>5</v>
      </c>
      <c r="M249" s="17">
        <f t="shared" si="143"/>
        <v>44</v>
      </c>
      <c r="N249" s="17">
        <f t="shared" si="143"/>
        <v>151</v>
      </c>
      <c r="O249" s="17">
        <f t="shared" si="143"/>
        <v>0</v>
      </c>
      <c r="P249" s="17">
        <f t="shared" si="143"/>
        <v>195</v>
      </c>
      <c r="Q249" s="17">
        <f t="shared" si="143"/>
        <v>8734.9</v>
      </c>
      <c r="R249" s="17">
        <v>136002.39000000001</v>
      </c>
      <c r="S249" s="19" t="s">
        <v>120</v>
      </c>
    </row>
    <row r="250" spans="1:19" x14ac:dyDescent="0.25">
      <c r="A250" s="6">
        <v>64</v>
      </c>
      <c r="B250" s="7" t="s">
        <v>72</v>
      </c>
      <c r="C250" s="6">
        <v>46</v>
      </c>
      <c r="D250" s="6">
        <v>6</v>
      </c>
      <c r="E250" s="6">
        <v>1</v>
      </c>
      <c r="F250" s="7">
        <v>3.3</v>
      </c>
      <c r="G250" s="38" t="s">
        <v>23</v>
      </c>
      <c r="H250" s="7" t="s">
        <v>90</v>
      </c>
      <c r="I250" s="7" t="s">
        <v>25</v>
      </c>
      <c r="J250" s="8">
        <v>15</v>
      </c>
      <c r="K250" s="8">
        <v>102</v>
      </c>
      <c r="L250" s="8">
        <v>6</v>
      </c>
      <c r="M250" s="8">
        <f>J250+K250+L250</f>
        <v>123</v>
      </c>
      <c r="N250" s="8">
        <v>285</v>
      </c>
      <c r="O250" s="8"/>
      <c r="P250" s="8">
        <f>M250+N250</f>
        <v>408</v>
      </c>
      <c r="Q250" s="8">
        <v>4164</v>
      </c>
      <c r="R250" s="17"/>
      <c r="S250" s="19"/>
    </row>
    <row r="251" spans="1:19" x14ac:dyDescent="0.25">
      <c r="A251" s="6"/>
      <c r="B251" s="7"/>
      <c r="C251" s="6"/>
      <c r="D251" s="6"/>
      <c r="E251" s="6"/>
      <c r="F251" s="7"/>
      <c r="G251" s="38" t="s">
        <v>98</v>
      </c>
      <c r="H251" s="7"/>
      <c r="I251" s="7" t="s">
        <v>29</v>
      </c>
      <c r="J251" s="8">
        <v>1</v>
      </c>
      <c r="K251" s="8">
        <v>11</v>
      </c>
      <c r="L251" s="8">
        <v>2</v>
      </c>
      <c r="M251" s="8">
        <f t="shared" ref="M251" si="144">J251+K251+L251</f>
        <v>14</v>
      </c>
      <c r="N251" s="8">
        <v>41</v>
      </c>
      <c r="O251" s="8"/>
      <c r="P251" s="8">
        <f t="shared" ref="P251" si="145">M251+N251</f>
        <v>55</v>
      </c>
      <c r="Q251" s="8">
        <v>1348.5</v>
      </c>
      <c r="R251" s="17"/>
      <c r="S251" s="9"/>
    </row>
    <row r="252" spans="1:19" x14ac:dyDescent="0.25">
      <c r="A252" s="6"/>
      <c r="B252" s="7"/>
      <c r="C252" s="6"/>
      <c r="D252" s="6"/>
      <c r="E252" s="6"/>
      <c r="F252" s="7"/>
      <c r="G252" s="38">
        <v>45</v>
      </c>
      <c r="H252" s="7"/>
      <c r="I252" s="16"/>
      <c r="J252" s="17">
        <f t="shared" ref="J252:Q252" si="146">SUM(J250:J251)</f>
        <v>16</v>
      </c>
      <c r="K252" s="17">
        <f t="shared" si="146"/>
        <v>113</v>
      </c>
      <c r="L252" s="17">
        <f t="shared" si="146"/>
        <v>8</v>
      </c>
      <c r="M252" s="17">
        <f t="shared" si="146"/>
        <v>137</v>
      </c>
      <c r="N252" s="17">
        <f t="shared" si="146"/>
        <v>326</v>
      </c>
      <c r="O252" s="17">
        <f t="shared" si="146"/>
        <v>0</v>
      </c>
      <c r="P252" s="17">
        <f t="shared" si="146"/>
        <v>463</v>
      </c>
      <c r="Q252" s="17">
        <f t="shared" si="146"/>
        <v>5512.5</v>
      </c>
      <c r="R252" s="17">
        <v>88089.75</v>
      </c>
      <c r="S252" s="19" t="s">
        <v>121</v>
      </c>
    </row>
    <row r="253" spans="1:19" x14ac:dyDescent="0.25">
      <c r="A253" s="6">
        <v>65</v>
      </c>
      <c r="B253" s="7" t="s">
        <v>72</v>
      </c>
      <c r="C253" s="6">
        <v>46</v>
      </c>
      <c r="D253" s="6">
        <v>7</v>
      </c>
      <c r="E253" s="6">
        <v>2</v>
      </c>
      <c r="F253" s="7">
        <v>6.7</v>
      </c>
      <c r="G253" s="38" t="s">
        <v>23</v>
      </c>
      <c r="H253" s="7" t="s">
        <v>90</v>
      </c>
      <c r="I253" s="7" t="s">
        <v>25</v>
      </c>
      <c r="J253" s="8">
        <v>36</v>
      </c>
      <c r="K253" s="8">
        <v>213</v>
      </c>
      <c r="L253" s="8">
        <v>8</v>
      </c>
      <c r="M253" s="8">
        <f>J253+K253+L253</f>
        <v>257</v>
      </c>
      <c r="N253" s="8">
        <v>621</v>
      </c>
      <c r="O253" s="8"/>
      <c r="P253" s="8">
        <f>M253+N253</f>
        <v>878</v>
      </c>
      <c r="Q253" s="8">
        <v>9300.5</v>
      </c>
      <c r="R253" s="17"/>
      <c r="S253" s="19"/>
    </row>
    <row r="254" spans="1:19" x14ac:dyDescent="0.25">
      <c r="A254" s="6"/>
      <c r="B254" s="7"/>
      <c r="C254" s="6"/>
      <c r="D254" s="6"/>
      <c r="E254" s="6"/>
      <c r="F254" s="7"/>
      <c r="G254" s="38" t="s">
        <v>99</v>
      </c>
      <c r="H254" s="7"/>
      <c r="I254" s="7" t="s">
        <v>29</v>
      </c>
      <c r="J254" s="8">
        <v>7</v>
      </c>
      <c r="K254" s="8">
        <v>54</v>
      </c>
      <c r="L254" s="8">
        <v>10</v>
      </c>
      <c r="M254" s="8">
        <f t="shared" ref="M254" si="147">J254+K254+L254</f>
        <v>71</v>
      </c>
      <c r="N254" s="8">
        <v>197</v>
      </c>
      <c r="O254" s="8"/>
      <c r="P254" s="8">
        <f t="shared" ref="P254" si="148">M254+N254</f>
        <v>268</v>
      </c>
      <c r="Q254" s="8">
        <v>7219</v>
      </c>
      <c r="R254" s="17"/>
      <c r="S254" s="9"/>
    </row>
    <row r="255" spans="1:19" x14ac:dyDescent="0.25">
      <c r="A255" s="6"/>
      <c r="B255" s="7"/>
      <c r="C255" s="6"/>
      <c r="D255" s="6"/>
      <c r="E255" s="6"/>
      <c r="F255" s="7"/>
      <c r="G255" s="38">
        <v>60</v>
      </c>
      <c r="H255" s="7"/>
      <c r="I255" s="16"/>
      <c r="J255" s="17">
        <f t="shared" ref="J255:Q255" si="149">SUM(J253:J254)</f>
        <v>43</v>
      </c>
      <c r="K255" s="17">
        <f t="shared" si="149"/>
        <v>267</v>
      </c>
      <c r="L255" s="17">
        <f t="shared" si="149"/>
        <v>18</v>
      </c>
      <c r="M255" s="17">
        <f t="shared" si="149"/>
        <v>328</v>
      </c>
      <c r="N255" s="17">
        <f t="shared" si="149"/>
        <v>818</v>
      </c>
      <c r="O255" s="17">
        <f t="shared" si="149"/>
        <v>0</v>
      </c>
      <c r="P255" s="17">
        <f t="shared" si="149"/>
        <v>1146</v>
      </c>
      <c r="Q255" s="17">
        <f t="shared" si="149"/>
        <v>16519.5</v>
      </c>
      <c r="R255" s="17">
        <v>181053.72</v>
      </c>
      <c r="S255" s="19" t="s">
        <v>122</v>
      </c>
    </row>
    <row r="256" spans="1:19" x14ac:dyDescent="0.25">
      <c r="A256" s="6">
        <v>66</v>
      </c>
      <c r="B256" s="7" t="s">
        <v>72</v>
      </c>
      <c r="C256" s="6">
        <v>46</v>
      </c>
      <c r="D256" s="6">
        <v>17</v>
      </c>
      <c r="E256" s="6">
        <v>5</v>
      </c>
      <c r="F256" s="7">
        <v>8.5</v>
      </c>
      <c r="G256" s="38" t="s">
        <v>23</v>
      </c>
      <c r="H256" s="7" t="s">
        <v>90</v>
      </c>
      <c r="I256" s="7" t="s">
        <v>25</v>
      </c>
      <c r="J256" s="8">
        <v>44</v>
      </c>
      <c r="K256" s="8">
        <v>359</v>
      </c>
      <c r="L256" s="8">
        <v>19</v>
      </c>
      <c r="M256" s="8">
        <f>J256+K256+L256</f>
        <v>422</v>
      </c>
      <c r="N256" s="8">
        <v>975</v>
      </c>
      <c r="O256" s="8"/>
      <c r="P256" s="8">
        <f>M256+N256</f>
        <v>1397</v>
      </c>
      <c r="Q256" s="8">
        <v>14974.5</v>
      </c>
      <c r="R256" s="17"/>
      <c r="S256" s="19"/>
    </row>
    <row r="257" spans="1:19" x14ac:dyDescent="0.25">
      <c r="A257" s="6"/>
      <c r="B257" s="7"/>
      <c r="C257" s="6"/>
      <c r="D257" s="6"/>
      <c r="E257" s="6"/>
      <c r="F257" s="7"/>
      <c r="G257" s="38" t="s">
        <v>42</v>
      </c>
      <c r="H257" s="7"/>
      <c r="I257" s="7"/>
      <c r="J257" s="8"/>
      <c r="K257" s="8"/>
      <c r="L257" s="8"/>
      <c r="M257" s="8">
        <f t="shared" ref="M257" si="150">J257+K257+L257</f>
        <v>0</v>
      </c>
      <c r="N257" s="8"/>
      <c r="O257" s="8"/>
      <c r="P257" s="8">
        <f t="shared" ref="P257" si="151">M257+N257</f>
        <v>0</v>
      </c>
      <c r="Q257" s="8"/>
      <c r="R257" s="17"/>
      <c r="S257" s="9"/>
    </row>
    <row r="258" spans="1:19" x14ac:dyDescent="0.25">
      <c r="A258" s="6"/>
      <c r="B258" s="7"/>
      <c r="C258" s="6"/>
      <c r="D258" s="6"/>
      <c r="E258" s="6"/>
      <c r="F258" s="7"/>
      <c r="G258" s="38">
        <v>55</v>
      </c>
      <c r="H258" s="7"/>
      <c r="I258" s="16"/>
      <c r="J258" s="17">
        <f t="shared" ref="J258:Q258" si="152">SUM(J256:J257)</f>
        <v>44</v>
      </c>
      <c r="K258" s="17">
        <f t="shared" si="152"/>
        <v>359</v>
      </c>
      <c r="L258" s="17">
        <f t="shared" si="152"/>
        <v>19</v>
      </c>
      <c r="M258" s="17">
        <f t="shared" si="152"/>
        <v>422</v>
      </c>
      <c r="N258" s="17">
        <f t="shared" si="152"/>
        <v>975</v>
      </c>
      <c r="O258" s="17">
        <f t="shared" si="152"/>
        <v>0</v>
      </c>
      <c r="P258" s="17">
        <f t="shared" si="152"/>
        <v>1397</v>
      </c>
      <c r="Q258" s="17">
        <f t="shared" si="152"/>
        <v>14974.5</v>
      </c>
      <c r="R258" s="17">
        <v>224018.52</v>
      </c>
      <c r="S258" s="19" t="s">
        <v>121</v>
      </c>
    </row>
    <row r="259" spans="1:19" x14ac:dyDescent="0.25">
      <c r="A259" s="6">
        <v>67</v>
      </c>
      <c r="B259" s="7" t="s">
        <v>72</v>
      </c>
      <c r="C259" s="6">
        <v>46</v>
      </c>
      <c r="D259" s="6">
        <v>24</v>
      </c>
      <c r="E259" s="6">
        <v>6</v>
      </c>
      <c r="F259" s="7">
        <v>4.7</v>
      </c>
      <c r="G259" s="38" t="s">
        <v>23</v>
      </c>
      <c r="H259" s="7" t="s">
        <v>90</v>
      </c>
      <c r="I259" s="7" t="s">
        <v>25</v>
      </c>
      <c r="J259" s="8">
        <v>25</v>
      </c>
      <c r="K259" s="8">
        <v>199</v>
      </c>
      <c r="L259" s="8">
        <v>11</v>
      </c>
      <c r="M259" s="8">
        <f>J259+K259+L259</f>
        <v>235</v>
      </c>
      <c r="N259" s="8">
        <v>540</v>
      </c>
      <c r="O259" s="8"/>
      <c r="P259" s="8">
        <f>M259+N259</f>
        <v>775</v>
      </c>
      <c r="Q259" s="8">
        <v>8334</v>
      </c>
      <c r="R259" s="17"/>
      <c r="S259" s="19"/>
    </row>
    <row r="260" spans="1:19" x14ac:dyDescent="0.25">
      <c r="A260" s="6"/>
      <c r="B260" s="7"/>
      <c r="C260" s="6"/>
      <c r="D260" s="6"/>
      <c r="E260" s="6"/>
      <c r="F260" s="7"/>
      <c r="G260" s="38" t="s">
        <v>54</v>
      </c>
      <c r="H260" s="7"/>
      <c r="I260" s="7"/>
      <c r="J260" s="8"/>
      <c r="K260" s="8"/>
      <c r="L260" s="8"/>
      <c r="M260" s="8">
        <f t="shared" ref="M260" si="153">J260+K260+L260</f>
        <v>0</v>
      </c>
      <c r="N260" s="8"/>
      <c r="O260" s="8"/>
      <c r="P260" s="8">
        <f t="shared" ref="P260" si="154">M260+N260</f>
        <v>0</v>
      </c>
      <c r="Q260" s="8"/>
      <c r="R260" s="17"/>
      <c r="S260" s="9"/>
    </row>
    <row r="261" spans="1:19" ht="15.75" thickBot="1" x14ac:dyDescent="0.3">
      <c r="A261" s="29"/>
      <c r="B261" s="28"/>
      <c r="C261" s="29"/>
      <c r="D261" s="29"/>
      <c r="E261" s="29"/>
      <c r="F261" s="28"/>
      <c r="G261" s="43">
        <v>55</v>
      </c>
      <c r="H261" s="28"/>
      <c r="I261" s="44"/>
      <c r="J261" s="45">
        <f t="shared" ref="J261:Q261" si="155">SUM(J259:J260)</f>
        <v>25</v>
      </c>
      <c r="K261" s="45">
        <f t="shared" si="155"/>
        <v>199</v>
      </c>
      <c r="L261" s="45">
        <f t="shared" si="155"/>
        <v>11</v>
      </c>
      <c r="M261" s="45">
        <f t="shared" si="155"/>
        <v>235</v>
      </c>
      <c r="N261" s="45">
        <f t="shared" si="155"/>
        <v>540</v>
      </c>
      <c r="O261" s="45">
        <f t="shared" si="155"/>
        <v>0</v>
      </c>
      <c r="P261" s="45">
        <f t="shared" si="155"/>
        <v>775</v>
      </c>
      <c r="Q261" s="45">
        <f t="shared" si="155"/>
        <v>8334</v>
      </c>
      <c r="R261" s="45">
        <v>124759.98</v>
      </c>
      <c r="S261" s="19" t="s">
        <v>123</v>
      </c>
    </row>
    <row r="262" spans="1:19" ht="15.75" thickBot="1" x14ac:dyDescent="0.3">
      <c r="A262" s="46"/>
      <c r="B262" s="47" t="s">
        <v>21</v>
      </c>
      <c r="C262" s="47"/>
      <c r="D262" s="47"/>
      <c r="E262" s="47"/>
      <c r="F262" s="48">
        <f>SUM(F6:F261)</f>
        <v>271.59999999999991</v>
      </c>
      <c r="G262" s="47"/>
      <c r="H262" s="47"/>
      <c r="I262" s="47"/>
      <c r="J262" s="49">
        <f>J9+J13+J16+J19+J23+J27+J31+J34+J37+J42+J46+J51+J55+J58+J61+J64+J67+J70+J73+J76+J79+J83+J88+J92+J96+J100+J105+J109+J113+J118+J123+J128+J133+J136+J141+J145+J148+J151+J154+J158+J161+J165+J168+J172+J176+J180+J185+J189+J193+J196+J200+J205+J209+J212+J216+J220+J223+J227+J233+J237+J242+J245+J249+J252+J255+J258+J261</f>
        <v>3232</v>
      </c>
      <c r="K262" s="49">
        <f t="shared" ref="K262:O262" si="156">K9+K13+K16+K19+K23+K27+K31+K34+K37+K42+K46+K51+K55+K58+K61+K64+K67+K70+K73+K76+K79+K83+K88+K92+K96+K100+K105+K109+K113+K118+K123+K128+K133+K136+K141+K145+K148+K151+K154+K158+K161+K165+K168+K172+K176+K180+K185+K189+K193+K196+K200+K205+K209+K212+K216+K220+K223+K227+K233+K237+K242+K245+K249+K252+K255+K258+K261</f>
        <v>7272</v>
      </c>
      <c r="L262" s="49">
        <f t="shared" si="156"/>
        <v>852</v>
      </c>
      <c r="M262" s="49">
        <f t="shared" si="156"/>
        <v>11356</v>
      </c>
      <c r="N262" s="49">
        <f t="shared" si="156"/>
        <v>30686</v>
      </c>
      <c r="O262" s="49">
        <f t="shared" si="156"/>
        <v>0</v>
      </c>
      <c r="P262" s="49">
        <f>P9+P13+P16+P19+P23+P27+P31+P34+P37+P42+P46+P51+P55+P58+P61+P64+P67+P70+P73+P76+P79+P244+P83+P88+P92+P96+P100+P105+P109+P113+P118+P123+P128+P133+P136+P141+P145+P148+P151+P154+P158+P161+P165+P168+P172+P176+P180+P185+P189+P193+P196+P200+P205+P209+P212+P216+P220+P223+P227+P233+P237+P242+P245+P249+P252+P255+P258+P261</f>
        <v>42042</v>
      </c>
      <c r="Q262" s="49">
        <f t="shared" ref="Q262:R262" si="157">Q9+Q13+Q16+Q19+Q23+Q27+Q31+Q34+Q37+Q42+Q46+Q51+Q55+Q58+Q61+Q64+Q67+Q70+Q73+Q76+Q79+Q244+Q83+Q88+Q92+Q96+Q100+Q105+Q109+Q113+Q118+Q123+Q128+Q133+Q136+Q141+Q145+Q148+Q151+Q154+Q158+Q161+Q165+Q168+Q172+Q176+Q180+Q185+Q189+Q193+Q196+Q200+Q205+Q209+Q212+Q216+Q220+Q223+Q227+Q233+Q237+Q242+Q245+Q249+Q252+Q255+Q258+Q261</f>
        <v>1967867.7999999993</v>
      </c>
      <c r="R262" s="49">
        <f t="shared" si="157"/>
        <v>10081644.619999997</v>
      </c>
      <c r="S262" s="50"/>
    </row>
    <row r="263" spans="1:19" x14ac:dyDescent="0.25">
      <c r="P263" s="42"/>
    </row>
    <row r="264" spans="1:19" x14ac:dyDescent="0.25">
      <c r="A264" s="6"/>
      <c r="B264" s="51"/>
      <c r="C264" s="52"/>
      <c r="D264" s="52"/>
      <c r="E264" s="52" t="s">
        <v>124</v>
      </c>
      <c r="F264" s="51"/>
      <c r="G264" s="51"/>
      <c r="H264" s="51"/>
      <c r="I264" s="53"/>
      <c r="J264" s="52"/>
      <c r="K264" s="52"/>
      <c r="L264" s="52"/>
      <c r="M264" s="52"/>
      <c r="N264" s="51" t="s">
        <v>125</v>
      </c>
      <c r="O264" s="52"/>
      <c r="P264" s="52"/>
    </row>
    <row r="265" spans="1:19" x14ac:dyDescent="0.25">
      <c r="A265" s="1"/>
      <c r="B265" s="2"/>
      <c r="C265" s="1"/>
      <c r="D265" s="1"/>
      <c r="E265" s="61" t="s">
        <v>126</v>
      </c>
      <c r="F265" s="62"/>
      <c r="G265" s="62"/>
      <c r="H265" s="62"/>
      <c r="I265" s="2"/>
      <c r="J265" s="4"/>
      <c r="K265" s="52"/>
      <c r="L265" s="4"/>
      <c r="M265" s="4"/>
      <c r="N265" s="4"/>
      <c r="O265" s="52"/>
      <c r="P265" s="52"/>
    </row>
    <row r="266" spans="1:19" x14ac:dyDescent="0.25">
      <c r="A266" s="1"/>
      <c r="B266" s="2"/>
      <c r="C266" s="1"/>
      <c r="D266" s="1"/>
      <c r="E266" s="61" t="s">
        <v>127</v>
      </c>
      <c r="F266" s="62"/>
      <c r="G266" s="62"/>
      <c r="H266" s="62"/>
      <c r="I266" s="54"/>
      <c r="J266" s="55"/>
      <c r="K266" s="52"/>
      <c r="L266" s="52" t="s">
        <v>128</v>
      </c>
      <c r="M266" s="52"/>
      <c r="N266" s="56"/>
      <c r="O266" s="52"/>
      <c r="P266" s="52"/>
    </row>
    <row r="267" spans="1:19" x14ac:dyDescent="0.25">
      <c r="A267" s="63" t="s">
        <v>129</v>
      </c>
      <c r="B267" s="63"/>
      <c r="C267" s="63"/>
      <c r="D267" s="63"/>
      <c r="E267" s="57"/>
      <c r="F267" s="2"/>
      <c r="G267" s="1"/>
      <c r="H267" s="2"/>
      <c r="I267" s="2"/>
      <c r="J267" s="4"/>
      <c r="K267" s="4"/>
      <c r="L267" s="58"/>
      <c r="M267" s="58"/>
      <c r="N267" s="4"/>
      <c r="O267" s="4"/>
      <c r="P267" s="4"/>
    </row>
  </sheetData>
  <mergeCells count="21">
    <mergeCell ref="P4:P5"/>
    <mergeCell ref="Q4:Q5"/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I4:I5"/>
    <mergeCell ref="J4:M4"/>
    <mergeCell ref="N4:N5"/>
    <mergeCell ref="O4:O5"/>
    <mergeCell ref="E265:H265"/>
    <mergeCell ref="E266:H266"/>
    <mergeCell ref="A267:D267"/>
  </mergeCells>
  <pageMargins left="0.7" right="0.7" top="0.75" bottom="0.75" header="0.3" footer="0.3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2022-06-02T12:40:38Z</dcterms:modified>
</cp:coreProperties>
</file>